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1280" windowHeight="597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45621"/>
</workbook>
</file>

<file path=xl/calcChain.xml><?xml version="1.0" encoding="utf-8"?>
<calcChain xmlns="http://schemas.openxmlformats.org/spreadsheetml/2006/main">
  <c r="C42" i="1" l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B43" i="1"/>
  <c r="B4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B13" i="1"/>
  <c r="B12" i="1"/>
  <c r="B24" i="1"/>
  <c r="B23" i="1"/>
  <c r="D77" i="1"/>
  <c r="E77" i="1"/>
  <c r="F77" i="1"/>
  <c r="G77" i="1"/>
  <c r="H77" i="1"/>
  <c r="I77" i="1"/>
  <c r="J77" i="1"/>
  <c r="K77" i="1"/>
  <c r="L77" i="1"/>
  <c r="M77" i="1"/>
  <c r="N77" i="1"/>
  <c r="Q77" i="1"/>
  <c r="R77" i="1"/>
  <c r="S77" i="1"/>
  <c r="T77" i="1"/>
  <c r="U77" i="1"/>
  <c r="V77" i="1"/>
  <c r="W77" i="1"/>
  <c r="X77" i="1"/>
  <c r="D79" i="1"/>
  <c r="E79" i="1"/>
  <c r="F79" i="1"/>
  <c r="G79" i="1"/>
  <c r="H79" i="1"/>
  <c r="I79" i="1"/>
  <c r="J79" i="1"/>
  <c r="K79" i="1"/>
  <c r="L79" i="1"/>
  <c r="M79" i="1"/>
  <c r="N79" i="1"/>
  <c r="Q79" i="1"/>
  <c r="R79" i="1"/>
  <c r="S79" i="1"/>
  <c r="T79" i="1"/>
  <c r="U79" i="1"/>
  <c r="V79" i="1"/>
  <c r="W79" i="1"/>
  <c r="X79" i="1"/>
  <c r="B79" i="1"/>
  <c r="B77" i="1"/>
</calcChain>
</file>

<file path=xl/sharedStrings.xml><?xml version="1.0" encoding="utf-8"?>
<sst xmlns="http://schemas.openxmlformats.org/spreadsheetml/2006/main" count="189" uniqueCount="57">
  <si>
    <t>Density Lab Results</t>
  </si>
  <si>
    <t>Student Group</t>
  </si>
  <si>
    <t>Silver Bar</t>
  </si>
  <si>
    <t>Red Bar</t>
  </si>
  <si>
    <t>Silver Cube</t>
  </si>
  <si>
    <t>Red Cube</t>
  </si>
  <si>
    <t>Silver Marble</t>
  </si>
  <si>
    <t>Glass Marble</t>
  </si>
  <si>
    <t>Rock 1</t>
  </si>
  <si>
    <t>Rock 2</t>
  </si>
  <si>
    <t>Styrofoam</t>
  </si>
  <si>
    <t>Clay 1</t>
  </si>
  <si>
    <t>Clay 2</t>
  </si>
  <si>
    <t>Clay 3</t>
  </si>
  <si>
    <t>Water</t>
  </si>
  <si>
    <t>Steel Cylinder</t>
  </si>
  <si>
    <t>Brass Cylinder</t>
  </si>
  <si>
    <t>Alum Cylinder</t>
  </si>
  <si>
    <t>Sphere 1</t>
  </si>
  <si>
    <t>Sphere 2</t>
  </si>
  <si>
    <t>Domino 1</t>
  </si>
  <si>
    <t>Domino 2</t>
  </si>
  <si>
    <t>Domino 3</t>
  </si>
  <si>
    <t>Unknown Liquid</t>
  </si>
  <si>
    <t>Mode</t>
  </si>
  <si>
    <t>Average</t>
  </si>
  <si>
    <t>Block 2</t>
  </si>
  <si>
    <t>Accepted Value</t>
  </si>
  <si>
    <t>Block 4</t>
  </si>
  <si>
    <t>Copper Cylinder</t>
  </si>
  <si>
    <t>Mode Values</t>
  </si>
  <si>
    <t>Average Values</t>
  </si>
  <si>
    <t xml:space="preserve"> </t>
  </si>
  <si>
    <t>Skylar and Chris</t>
  </si>
  <si>
    <t xml:space="preserve">Brandon and kyle </t>
  </si>
  <si>
    <t>Luke and Mark</t>
  </si>
  <si>
    <t>Colin and Brian</t>
  </si>
  <si>
    <t>haley, desi and caitlyn</t>
  </si>
  <si>
    <t>michael and maddy</t>
  </si>
  <si>
    <t>Vanessa and Shelby</t>
  </si>
  <si>
    <t>Block 1</t>
  </si>
  <si>
    <t>Tyler Moyer and Bryan Hall</t>
  </si>
  <si>
    <t>Nate Gibble and Alex Maldet</t>
  </si>
  <si>
    <t>oksana reed and josh kulp</t>
  </si>
  <si>
    <t>Casey Reed and Kiera Carl</t>
  </si>
  <si>
    <t>Adam Wagner &amp; Reid Pavlik</t>
  </si>
  <si>
    <t>Daryl Peterson &amp; Anthony Gebhard</t>
  </si>
  <si>
    <t>Erica Hendrickson &amp; Taylor Martin</t>
  </si>
  <si>
    <t>Katie VanBlargan&amp; Joletta Hostetter</t>
  </si>
  <si>
    <t>Travis Miller&amp;Greg Riehl</t>
  </si>
  <si>
    <t>Kaitlyn Gochenauer, Carla Mohler, Marissa Morin</t>
  </si>
  <si>
    <t>Nia Smith, Sandy Swenson and Jeanne Allen</t>
  </si>
  <si>
    <t>Lucas, Abbe, Cristin</t>
  </si>
  <si>
    <t>Lauren Schumacher, Amanda Herr, Michaela Perron</t>
  </si>
  <si>
    <t>Jackie Raudabaugh, Alexis Hart, Taylor Stoltz</t>
  </si>
  <si>
    <t>Adam Reifsnyder, John Griffith, Jordan Mellinger</t>
  </si>
  <si>
    <t>Aj, Grant, Caleb, 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</si>
</sst>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0"/>
      <name val="Arial"/>
    </font>
    <font>
      <sz val="10"/>
      <name val="Arial"/>
      <family val="2"/>
    </font>
    <font>
      <sz val="20"/>
      <color indexed="3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164" fontId="3" fillId="0" borderId="0" xfId="0" applyNumberFormat="1" applyFont="1"/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t>Mass, Volume, and Density Lab Data (Mode Value)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Sheet1!$A$48</c:f>
              <c:strCache>
                <c:ptCount val="1"/>
                <c:pt idx="0">
                  <c:v>Block 1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Sheet1!$B$47:$X$47</c:f>
              <c:strCache>
                <c:ptCount val="23"/>
                <c:pt idx="0">
                  <c:v>Silver Bar</c:v>
                </c:pt>
                <c:pt idx="1">
                  <c:v>Red Bar</c:v>
                </c:pt>
                <c:pt idx="2">
                  <c:v>Silver Cube</c:v>
                </c:pt>
                <c:pt idx="3">
                  <c:v>Red Cube</c:v>
                </c:pt>
                <c:pt idx="4">
                  <c:v>Silver Marble</c:v>
                </c:pt>
                <c:pt idx="5">
                  <c:v>Glass Marble</c:v>
                </c:pt>
                <c:pt idx="6">
                  <c:v>Rock 1</c:v>
                </c:pt>
                <c:pt idx="7">
                  <c:v>Rock 2</c:v>
                </c:pt>
                <c:pt idx="8">
                  <c:v>Styrofoam</c:v>
                </c:pt>
                <c:pt idx="9">
                  <c:v>Clay 1</c:v>
                </c:pt>
                <c:pt idx="10">
                  <c:v>Clay 2</c:v>
                </c:pt>
                <c:pt idx="11">
                  <c:v>Clay 3</c:v>
                </c:pt>
                <c:pt idx="12">
                  <c:v>Water</c:v>
                </c:pt>
                <c:pt idx="13">
                  <c:v>Copper Cylinder</c:v>
                </c:pt>
                <c:pt idx="14">
                  <c:v>Steel Cylinder</c:v>
                </c:pt>
                <c:pt idx="15">
                  <c:v>Brass Cylinder</c:v>
                </c:pt>
                <c:pt idx="16">
                  <c:v>Alum Cylinder</c:v>
                </c:pt>
                <c:pt idx="17">
                  <c:v>Sphere 1</c:v>
                </c:pt>
                <c:pt idx="18">
                  <c:v>Sphere 2</c:v>
                </c:pt>
                <c:pt idx="19">
                  <c:v>Domino 1</c:v>
                </c:pt>
                <c:pt idx="20">
                  <c:v>Domino 2</c:v>
                </c:pt>
                <c:pt idx="21">
                  <c:v>Domino 3</c:v>
                </c:pt>
                <c:pt idx="22">
                  <c:v>Unknown Liquid</c:v>
                </c:pt>
              </c:strCache>
            </c:strRef>
          </c:cat>
          <c:val>
            <c:numRef>
              <c:f>Sheet1!$B$48:$X$48</c:f>
              <c:numCache>
                <c:formatCode>0.0</c:formatCode>
                <c:ptCount val="23"/>
                <c:pt idx="0">
                  <c:v>3.6</c:v>
                </c:pt>
                <c:pt idx="1">
                  <c:v>3</c:v>
                </c:pt>
                <c:pt idx="2">
                  <c:v>2.5</c:v>
                </c:pt>
                <c:pt idx="3">
                  <c:v>7.2</c:v>
                </c:pt>
                <c:pt idx="4">
                  <c:v>16.8</c:v>
                </c:pt>
                <c:pt idx="5">
                  <c:v>#N/A</c:v>
                </c:pt>
                <c:pt idx="6">
                  <c:v>2.5</c:v>
                </c:pt>
                <c:pt idx="7">
                  <c:v>0.8</c:v>
                </c:pt>
                <c:pt idx="8">
                  <c:v>0.1</c:v>
                </c:pt>
                <c:pt idx="9">
                  <c:v>1.5</c:v>
                </c:pt>
                <c:pt idx="10">
                  <c:v>13</c:v>
                </c:pt>
                <c:pt idx="11">
                  <c:v>3.5</c:v>
                </c:pt>
                <c:pt idx="12">
                  <c:v>1</c:v>
                </c:pt>
                <c:pt idx="13">
                  <c:v>10.3</c:v>
                </c:pt>
                <c:pt idx="14">
                  <c:v>8.9</c:v>
                </c:pt>
                <c:pt idx="15">
                  <c:v>9.6</c:v>
                </c:pt>
                <c:pt idx="16">
                  <c:v>3.1</c:v>
                </c:pt>
                <c:pt idx="17">
                  <c:v>9.4</c:v>
                </c:pt>
                <c:pt idx="18">
                  <c:v>3.1</c:v>
                </c:pt>
                <c:pt idx="19">
                  <c:v>1.6</c:v>
                </c:pt>
                <c:pt idx="20">
                  <c:v>1.4</c:v>
                </c:pt>
                <c:pt idx="21">
                  <c:v>1.4</c:v>
                </c:pt>
                <c:pt idx="22">
                  <c:v>0.8</c:v>
                </c:pt>
              </c:numCache>
            </c:numRef>
          </c:val>
        </c:ser>
        <c:ser>
          <c:idx val="1"/>
          <c:order val="1"/>
          <c:tx>
            <c:strRef>
              <c:f>Sheet1!$A$49</c:f>
              <c:strCache>
                <c:ptCount val="1"/>
                <c:pt idx="0">
                  <c:v>Block 2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Sheet1!$B$47:$X$47</c:f>
              <c:strCache>
                <c:ptCount val="23"/>
                <c:pt idx="0">
                  <c:v>Silver Bar</c:v>
                </c:pt>
                <c:pt idx="1">
                  <c:v>Red Bar</c:v>
                </c:pt>
                <c:pt idx="2">
                  <c:v>Silver Cube</c:v>
                </c:pt>
                <c:pt idx="3">
                  <c:v>Red Cube</c:v>
                </c:pt>
                <c:pt idx="4">
                  <c:v>Silver Marble</c:v>
                </c:pt>
                <c:pt idx="5">
                  <c:v>Glass Marble</c:v>
                </c:pt>
                <c:pt idx="6">
                  <c:v>Rock 1</c:v>
                </c:pt>
                <c:pt idx="7">
                  <c:v>Rock 2</c:v>
                </c:pt>
                <c:pt idx="8">
                  <c:v>Styrofoam</c:v>
                </c:pt>
                <c:pt idx="9">
                  <c:v>Clay 1</c:v>
                </c:pt>
                <c:pt idx="10">
                  <c:v>Clay 2</c:v>
                </c:pt>
                <c:pt idx="11">
                  <c:v>Clay 3</c:v>
                </c:pt>
                <c:pt idx="12">
                  <c:v>Water</c:v>
                </c:pt>
                <c:pt idx="13">
                  <c:v>Copper Cylinder</c:v>
                </c:pt>
                <c:pt idx="14">
                  <c:v>Steel Cylinder</c:v>
                </c:pt>
                <c:pt idx="15">
                  <c:v>Brass Cylinder</c:v>
                </c:pt>
                <c:pt idx="16">
                  <c:v>Alum Cylinder</c:v>
                </c:pt>
                <c:pt idx="17">
                  <c:v>Sphere 1</c:v>
                </c:pt>
                <c:pt idx="18">
                  <c:v>Sphere 2</c:v>
                </c:pt>
                <c:pt idx="19">
                  <c:v>Domino 1</c:v>
                </c:pt>
                <c:pt idx="20">
                  <c:v>Domino 2</c:v>
                </c:pt>
                <c:pt idx="21">
                  <c:v>Domino 3</c:v>
                </c:pt>
                <c:pt idx="22">
                  <c:v>Unknown Liquid</c:v>
                </c:pt>
              </c:strCache>
            </c:strRef>
          </c:cat>
          <c:val>
            <c:numRef>
              <c:f>Sheet1!$B$49:$X$49</c:f>
              <c:numCache>
                <c:formatCode>0.0</c:formatCode>
                <c:ptCount val="23"/>
                <c:pt idx="0">
                  <c:v>3.6</c:v>
                </c:pt>
                <c:pt idx="1">
                  <c:v>2.9</c:v>
                </c:pt>
                <c:pt idx="2">
                  <c:v>2.6</c:v>
                </c:pt>
                <c:pt idx="3">
                  <c:v>9.4</c:v>
                </c:pt>
                <c:pt idx="4">
                  <c:v>6</c:v>
                </c:pt>
                <c:pt idx="5">
                  <c:v>1.9</c:v>
                </c:pt>
                <c:pt idx="6">
                  <c:v>0.8</c:v>
                </c:pt>
                <c:pt idx="7">
                  <c:v>#N/A</c:v>
                </c:pt>
                <c:pt idx="8" formatCode="0.0000">
                  <c:v>0.1</c:v>
                </c:pt>
                <c:pt idx="9">
                  <c:v>2.1</c:v>
                </c:pt>
                <c:pt idx="10">
                  <c:v>1.4</c:v>
                </c:pt>
                <c:pt idx="11">
                  <c:v>1.6</c:v>
                </c:pt>
                <c:pt idx="12">
                  <c:v>1</c:v>
                </c:pt>
                <c:pt idx="13">
                  <c:v>10.1</c:v>
                </c:pt>
                <c:pt idx="14">
                  <c:v>8.6999999999999993</c:v>
                </c:pt>
                <c:pt idx="15">
                  <c:v>9.4</c:v>
                </c:pt>
                <c:pt idx="16">
                  <c:v>2.2000000000000002</c:v>
                </c:pt>
                <c:pt idx="17">
                  <c:v>0.9</c:v>
                </c:pt>
                <c:pt idx="18">
                  <c:v>7.4</c:v>
                </c:pt>
                <c:pt idx="19">
                  <c:v>1.7</c:v>
                </c:pt>
                <c:pt idx="20">
                  <c:v>0.8</c:v>
                </c:pt>
                <c:pt idx="21">
                  <c:v>1.5</c:v>
                </c:pt>
                <c:pt idx="22">
                  <c:v>1</c:v>
                </c:pt>
              </c:numCache>
            </c:numRef>
          </c:val>
        </c:ser>
        <c:ser>
          <c:idx val="2"/>
          <c:order val="2"/>
          <c:tx>
            <c:strRef>
              <c:f>Sheet1!$A$50</c:f>
              <c:strCache>
                <c:ptCount val="1"/>
                <c:pt idx="0">
                  <c:v>Block 4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Sheet1!$B$47:$X$47</c:f>
              <c:strCache>
                <c:ptCount val="23"/>
                <c:pt idx="0">
                  <c:v>Silver Bar</c:v>
                </c:pt>
                <c:pt idx="1">
                  <c:v>Red Bar</c:v>
                </c:pt>
                <c:pt idx="2">
                  <c:v>Silver Cube</c:v>
                </c:pt>
                <c:pt idx="3">
                  <c:v>Red Cube</c:v>
                </c:pt>
                <c:pt idx="4">
                  <c:v>Silver Marble</c:v>
                </c:pt>
                <c:pt idx="5">
                  <c:v>Glass Marble</c:v>
                </c:pt>
                <c:pt idx="6">
                  <c:v>Rock 1</c:v>
                </c:pt>
                <c:pt idx="7">
                  <c:v>Rock 2</c:v>
                </c:pt>
                <c:pt idx="8">
                  <c:v>Styrofoam</c:v>
                </c:pt>
                <c:pt idx="9">
                  <c:v>Clay 1</c:v>
                </c:pt>
                <c:pt idx="10">
                  <c:v>Clay 2</c:v>
                </c:pt>
                <c:pt idx="11">
                  <c:v>Clay 3</c:v>
                </c:pt>
                <c:pt idx="12">
                  <c:v>Water</c:v>
                </c:pt>
                <c:pt idx="13">
                  <c:v>Copper Cylinder</c:v>
                </c:pt>
                <c:pt idx="14">
                  <c:v>Steel Cylinder</c:v>
                </c:pt>
                <c:pt idx="15">
                  <c:v>Brass Cylinder</c:v>
                </c:pt>
                <c:pt idx="16">
                  <c:v>Alum Cylinder</c:v>
                </c:pt>
                <c:pt idx="17">
                  <c:v>Sphere 1</c:v>
                </c:pt>
                <c:pt idx="18">
                  <c:v>Sphere 2</c:v>
                </c:pt>
                <c:pt idx="19">
                  <c:v>Domino 1</c:v>
                </c:pt>
                <c:pt idx="20">
                  <c:v>Domino 2</c:v>
                </c:pt>
                <c:pt idx="21">
                  <c:v>Domino 3</c:v>
                </c:pt>
                <c:pt idx="22">
                  <c:v>Unknown Liquid</c:v>
                </c:pt>
              </c:strCache>
            </c:strRef>
          </c:cat>
          <c:val>
            <c:numRef>
              <c:f>Sheet1!$B$50:$X$50</c:f>
              <c:numCache>
                <c:formatCode>0.0</c:formatCode>
                <c:ptCount val="23"/>
                <c:pt idx="0">
                  <c:v>3</c:v>
                </c:pt>
                <c:pt idx="1">
                  <c:v>3</c:v>
                </c:pt>
                <c:pt idx="2">
                  <c:v>3.4</c:v>
                </c:pt>
                <c:pt idx="3">
                  <c:v>9.4</c:v>
                </c:pt>
                <c:pt idx="4">
                  <c:v>#N/A</c:v>
                </c:pt>
                <c:pt idx="5">
                  <c:v>2.4</c:v>
                </c:pt>
                <c:pt idx="6">
                  <c:v>#N/A</c:v>
                </c:pt>
                <c:pt idx="7">
                  <c:v>1.2</c:v>
                </c:pt>
                <c:pt idx="8" formatCode="0.0000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1</c:v>
                </c:pt>
                <c:pt idx="13">
                  <c:v>10.3</c:v>
                </c:pt>
                <c:pt idx="14">
                  <c:v>8.9</c:v>
                </c:pt>
                <c:pt idx="15">
                  <c:v>#N/A</c:v>
                </c:pt>
                <c:pt idx="16">
                  <c:v>3.1</c:v>
                </c:pt>
                <c:pt idx="17">
                  <c:v>#N/A</c:v>
                </c:pt>
                <c:pt idx="18">
                  <c:v>#N/A</c:v>
                </c:pt>
                <c:pt idx="19">
                  <c:v>1.5</c:v>
                </c:pt>
                <c:pt idx="20">
                  <c:v>1.6</c:v>
                </c:pt>
                <c:pt idx="21">
                  <c:v>1.5</c:v>
                </c:pt>
                <c:pt idx="22">
                  <c:v>0.9</c:v>
                </c:pt>
              </c:numCache>
            </c:numRef>
          </c:val>
        </c:ser>
        <c:ser>
          <c:idx val="3"/>
          <c:order val="3"/>
          <c:tx>
            <c:strRef>
              <c:f>Sheet1!$A$51</c:f>
              <c:strCache>
                <c:ptCount val="1"/>
                <c:pt idx="0">
                  <c:v>Accepted Value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Sheet1!$B$47:$X$47</c:f>
              <c:strCache>
                <c:ptCount val="23"/>
                <c:pt idx="0">
                  <c:v>Silver Bar</c:v>
                </c:pt>
                <c:pt idx="1">
                  <c:v>Red Bar</c:v>
                </c:pt>
                <c:pt idx="2">
                  <c:v>Silver Cube</c:v>
                </c:pt>
                <c:pt idx="3">
                  <c:v>Red Cube</c:v>
                </c:pt>
                <c:pt idx="4">
                  <c:v>Silver Marble</c:v>
                </c:pt>
                <c:pt idx="5">
                  <c:v>Glass Marble</c:v>
                </c:pt>
                <c:pt idx="6">
                  <c:v>Rock 1</c:v>
                </c:pt>
                <c:pt idx="7">
                  <c:v>Rock 2</c:v>
                </c:pt>
                <c:pt idx="8">
                  <c:v>Styrofoam</c:v>
                </c:pt>
                <c:pt idx="9">
                  <c:v>Clay 1</c:v>
                </c:pt>
                <c:pt idx="10">
                  <c:v>Clay 2</c:v>
                </c:pt>
                <c:pt idx="11">
                  <c:v>Clay 3</c:v>
                </c:pt>
                <c:pt idx="12">
                  <c:v>Water</c:v>
                </c:pt>
                <c:pt idx="13">
                  <c:v>Copper Cylinder</c:v>
                </c:pt>
                <c:pt idx="14">
                  <c:v>Steel Cylinder</c:v>
                </c:pt>
                <c:pt idx="15">
                  <c:v>Brass Cylinder</c:v>
                </c:pt>
                <c:pt idx="16">
                  <c:v>Alum Cylinder</c:v>
                </c:pt>
                <c:pt idx="17">
                  <c:v>Sphere 1</c:v>
                </c:pt>
                <c:pt idx="18">
                  <c:v>Sphere 2</c:v>
                </c:pt>
                <c:pt idx="19">
                  <c:v>Domino 1</c:v>
                </c:pt>
                <c:pt idx="20">
                  <c:v>Domino 2</c:v>
                </c:pt>
                <c:pt idx="21">
                  <c:v>Domino 3</c:v>
                </c:pt>
                <c:pt idx="22">
                  <c:v>Unknown Liquid</c:v>
                </c:pt>
              </c:strCache>
            </c:strRef>
          </c:cat>
          <c:val>
            <c:numRef>
              <c:f>Sheet1!$B$51:$X$51</c:f>
              <c:numCache>
                <c:formatCode>0.0</c:formatCode>
                <c:ptCount val="23"/>
                <c:pt idx="0">
                  <c:v>2.7</c:v>
                </c:pt>
                <c:pt idx="1">
                  <c:v>7.9</c:v>
                </c:pt>
                <c:pt idx="2">
                  <c:v>2.7</c:v>
                </c:pt>
                <c:pt idx="3">
                  <c:v>7.9</c:v>
                </c:pt>
                <c:pt idx="4">
                  <c:v>2.7</c:v>
                </c:pt>
                <c:pt idx="5">
                  <c:v>2.6</c:v>
                </c:pt>
                <c:pt idx="6">
                  <c:v>0.9</c:v>
                </c:pt>
                <c:pt idx="7">
                  <c:v>2.2999999999999998</c:v>
                </c:pt>
                <c:pt idx="8">
                  <c:v>7.0000000000000001E-3</c:v>
                </c:pt>
                <c:pt idx="9">
                  <c:v>1.8</c:v>
                </c:pt>
                <c:pt idx="10">
                  <c:v>1.8</c:v>
                </c:pt>
                <c:pt idx="11">
                  <c:v>1.8</c:v>
                </c:pt>
                <c:pt idx="12">
                  <c:v>1</c:v>
                </c:pt>
                <c:pt idx="13">
                  <c:v>8.9</c:v>
                </c:pt>
                <c:pt idx="14">
                  <c:v>7.8</c:v>
                </c:pt>
                <c:pt idx="15">
                  <c:v>8.5</c:v>
                </c:pt>
                <c:pt idx="16">
                  <c:v>2.7</c:v>
                </c:pt>
                <c:pt idx="17">
                  <c:v>7.1</c:v>
                </c:pt>
                <c:pt idx="18">
                  <c:v>2.6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0.8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6050944"/>
        <c:axId val="173191552"/>
      </c:barChart>
      <c:catAx>
        <c:axId val="13605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Objects used in the lab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3191552"/>
        <c:crosses val="autoZero"/>
        <c:auto val="1"/>
        <c:lblAlgn val="ctr"/>
        <c:lblOffset val="100"/>
        <c:noMultiLvlLbl val="0"/>
      </c:catAx>
      <c:valAx>
        <c:axId val="173191552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 algn="ctr">
                  <a:defRPr sz="1200" b="1" i="0" u="none" strike="noStrike" baseline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Density g/cc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336666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050944"/>
        <c:crosses val="autoZero"/>
        <c:crossBetween val="between"/>
        <c:majorUnit val="1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legend>
      <c:legendPos val="b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t>Mass, Volume, and Density Data (Average Value)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Sheet1!$A$55</c:f>
              <c:strCache>
                <c:ptCount val="1"/>
                <c:pt idx="0">
                  <c:v>Block 1</c:v>
                </c:pt>
              </c:strCache>
            </c:strRef>
          </c:tx>
          <c:invertIfNegative val="0"/>
          <c:cat>
            <c:strRef>
              <c:f>Sheet1!$B$54:$X$54</c:f>
              <c:strCache>
                <c:ptCount val="23"/>
                <c:pt idx="0">
                  <c:v>Silver Bar</c:v>
                </c:pt>
                <c:pt idx="1">
                  <c:v>Red Bar</c:v>
                </c:pt>
                <c:pt idx="2">
                  <c:v>Silver Cube</c:v>
                </c:pt>
                <c:pt idx="3">
                  <c:v>Red Cube</c:v>
                </c:pt>
                <c:pt idx="4">
                  <c:v>Silver Marble</c:v>
                </c:pt>
                <c:pt idx="5">
                  <c:v>Glass Marble</c:v>
                </c:pt>
                <c:pt idx="6">
                  <c:v>Rock 1</c:v>
                </c:pt>
                <c:pt idx="7">
                  <c:v>Rock 2</c:v>
                </c:pt>
                <c:pt idx="8">
                  <c:v>Styrofoam</c:v>
                </c:pt>
                <c:pt idx="9">
                  <c:v>Clay 1</c:v>
                </c:pt>
                <c:pt idx="10">
                  <c:v>Clay 2</c:v>
                </c:pt>
                <c:pt idx="11">
                  <c:v>Clay 3</c:v>
                </c:pt>
                <c:pt idx="12">
                  <c:v>Water</c:v>
                </c:pt>
                <c:pt idx="13">
                  <c:v>Copper Cylinder</c:v>
                </c:pt>
                <c:pt idx="14">
                  <c:v>Steel Cylinder</c:v>
                </c:pt>
                <c:pt idx="15">
                  <c:v>Brass Cylinder</c:v>
                </c:pt>
                <c:pt idx="16">
                  <c:v>Alum Cylinder</c:v>
                </c:pt>
                <c:pt idx="17">
                  <c:v>Sphere 1</c:v>
                </c:pt>
                <c:pt idx="18">
                  <c:v>Sphere 2</c:v>
                </c:pt>
                <c:pt idx="19">
                  <c:v>Domino 1</c:v>
                </c:pt>
                <c:pt idx="20">
                  <c:v>Domino 2</c:v>
                </c:pt>
                <c:pt idx="21">
                  <c:v>Domino 3</c:v>
                </c:pt>
                <c:pt idx="22">
                  <c:v>Unknown Liquid</c:v>
                </c:pt>
              </c:strCache>
            </c:strRef>
          </c:cat>
          <c:val>
            <c:numRef>
              <c:f>Sheet1!$B$55:$X$55</c:f>
              <c:numCache>
                <c:formatCode>0.0</c:formatCode>
                <c:ptCount val="23"/>
                <c:pt idx="0">
                  <c:v>3.1</c:v>
                </c:pt>
                <c:pt idx="1">
                  <c:v>3.0909090909090908</c:v>
                </c:pt>
                <c:pt idx="2">
                  <c:v>2.790909090909091</c:v>
                </c:pt>
                <c:pt idx="3">
                  <c:v>6.0363636363636379</c:v>
                </c:pt>
                <c:pt idx="4">
                  <c:v>8.7000000000000011</c:v>
                </c:pt>
                <c:pt idx="5">
                  <c:v>3.3</c:v>
                </c:pt>
                <c:pt idx="6">
                  <c:v>58.918181818181822</c:v>
                </c:pt>
                <c:pt idx="7">
                  <c:v>18.041818181818183</c:v>
                </c:pt>
                <c:pt idx="8" formatCode="0.0000">
                  <c:v>0.46727272727272723</c:v>
                </c:pt>
                <c:pt idx="9">
                  <c:v>4.8036363636363637</c:v>
                </c:pt>
                <c:pt idx="10">
                  <c:v>5.7818181818181822</c:v>
                </c:pt>
                <c:pt idx="11">
                  <c:v>7.3545454545454554</c:v>
                </c:pt>
                <c:pt idx="12">
                  <c:v>1.0891774891774892</c:v>
                </c:pt>
                <c:pt idx="13">
                  <c:v>8.1727272727272737</c:v>
                </c:pt>
                <c:pt idx="14">
                  <c:v>8.1454545454545464</c:v>
                </c:pt>
                <c:pt idx="15">
                  <c:v>8.7363636363636363</c:v>
                </c:pt>
                <c:pt idx="16">
                  <c:v>3.5090909090909093</c:v>
                </c:pt>
                <c:pt idx="17">
                  <c:v>6.0090909090909097</c:v>
                </c:pt>
                <c:pt idx="18">
                  <c:v>6.290909090909091</c:v>
                </c:pt>
                <c:pt idx="19">
                  <c:v>1.6</c:v>
                </c:pt>
                <c:pt idx="20">
                  <c:v>1.4636363636363638</c:v>
                </c:pt>
                <c:pt idx="21">
                  <c:v>3.127272727272727</c:v>
                </c:pt>
                <c:pt idx="22">
                  <c:v>0.84545454545454557</c:v>
                </c:pt>
              </c:numCache>
            </c:numRef>
          </c:val>
        </c:ser>
        <c:ser>
          <c:idx val="1"/>
          <c:order val="1"/>
          <c:tx>
            <c:strRef>
              <c:f>Sheet1!$A$56</c:f>
              <c:strCache>
                <c:ptCount val="1"/>
                <c:pt idx="0">
                  <c:v>Block 2</c:v>
                </c:pt>
              </c:strCache>
            </c:strRef>
          </c:tx>
          <c:invertIfNegative val="0"/>
          <c:cat>
            <c:strRef>
              <c:f>Sheet1!$B$54:$X$54</c:f>
              <c:strCache>
                <c:ptCount val="23"/>
                <c:pt idx="0">
                  <c:v>Silver Bar</c:v>
                </c:pt>
                <c:pt idx="1">
                  <c:v>Red Bar</c:v>
                </c:pt>
                <c:pt idx="2">
                  <c:v>Silver Cube</c:v>
                </c:pt>
                <c:pt idx="3">
                  <c:v>Red Cube</c:v>
                </c:pt>
                <c:pt idx="4">
                  <c:v>Silver Marble</c:v>
                </c:pt>
                <c:pt idx="5">
                  <c:v>Glass Marble</c:v>
                </c:pt>
                <c:pt idx="6">
                  <c:v>Rock 1</c:v>
                </c:pt>
                <c:pt idx="7">
                  <c:v>Rock 2</c:v>
                </c:pt>
                <c:pt idx="8">
                  <c:v>Styrofoam</c:v>
                </c:pt>
                <c:pt idx="9">
                  <c:v>Clay 1</c:v>
                </c:pt>
                <c:pt idx="10">
                  <c:v>Clay 2</c:v>
                </c:pt>
                <c:pt idx="11">
                  <c:v>Clay 3</c:v>
                </c:pt>
                <c:pt idx="12">
                  <c:v>Water</c:v>
                </c:pt>
                <c:pt idx="13">
                  <c:v>Copper Cylinder</c:v>
                </c:pt>
                <c:pt idx="14">
                  <c:v>Steel Cylinder</c:v>
                </c:pt>
                <c:pt idx="15">
                  <c:v>Brass Cylinder</c:v>
                </c:pt>
                <c:pt idx="16">
                  <c:v>Alum Cylinder</c:v>
                </c:pt>
                <c:pt idx="17">
                  <c:v>Sphere 1</c:v>
                </c:pt>
                <c:pt idx="18">
                  <c:v>Sphere 2</c:v>
                </c:pt>
                <c:pt idx="19">
                  <c:v>Domino 1</c:v>
                </c:pt>
                <c:pt idx="20">
                  <c:v>Domino 2</c:v>
                </c:pt>
                <c:pt idx="21">
                  <c:v>Domino 3</c:v>
                </c:pt>
                <c:pt idx="22">
                  <c:v>Unknown Liquid</c:v>
                </c:pt>
              </c:strCache>
            </c:strRef>
          </c:cat>
          <c:val>
            <c:numRef>
              <c:f>Sheet1!$B$56:$X$56</c:f>
              <c:numCache>
                <c:formatCode>0.0</c:formatCode>
                <c:ptCount val="23"/>
                <c:pt idx="0">
                  <c:v>3.2666666666666671</c:v>
                </c:pt>
                <c:pt idx="1">
                  <c:v>3.066666666666666</c:v>
                </c:pt>
                <c:pt idx="2">
                  <c:v>8.4555555555555557</c:v>
                </c:pt>
                <c:pt idx="3">
                  <c:v>23.922222222222224</c:v>
                </c:pt>
                <c:pt idx="4">
                  <c:v>4.9777777777777779</c:v>
                </c:pt>
                <c:pt idx="5">
                  <c:v>3.3266666666666667</c:v>
                </c:pt>
                <c:pt idx="6">
                  <c:v>90.444444444444443</c:v>
                </c:pt>
                <c:pt idx="7">
                  <c:v>20.766666666666666</c:v>
                </c:pt>
                <c:pt idx="8" formatCode="0.0000">
                  <c:v>0.5485714285714286</c:v>
                </c:pt>
                <c:pt idx="9">
                  <c:v>10.119444444444445</c:v>
                </c:pt>
                <c:pt idx="10">
                  <c:v>6.1711111111111112</c:v>
                </c:pt>
                <c:pt idx="11">
                  <c:v>6.9111111111111114</c:v>
                </c:pt>
                <c:pt idx="12">
                  <c:v>4.333333333333333</c:v>
                </c:pt>
                <c:pt idx="13">
                  <c:v>8.2333333333333325</c:v>
                </c:pt>
                <c:pt idx="14">
                  <c:v>6.9555555555555557</c:v>
                </c:pt>
                <c:pt idx="15">
                  <c:v>8.7555555555555546</c:v>
                </c:pt>
                <c:pt idx="16">
                  <c:v>3.2522222222222226</c:v>
                </c:pt>
                <c:pt idx="17">
                  <c:v>9.1199999999999992</c:v>
                </c:pt>
                <c:pt idx="18">
                  <c:v>5.9111111111111114</c:v>
                </c:pt>
                <c:pt idx="19">
                  <c:v>2.8555555555555556</c:v>
                </c:pt>
                <c:pt idx="20">
                  <c:v>2.0499999999999998</c:v>
                </c:pt>
                <c:pt idx="21">
                  <c:v>3.3888888888888888</c:v>
                </c:pt>
                <c:pt idx="22">
                  <c:v>1.9412499999999999</c:v>
                </c:pt>
              </c:numCache>
            </c:numRef>
          </c:val>
        </c:ser>
        <c:ser>
          <c:idx val="2"/>
          <c:order val="2"/>
          <c:tx>
            <c:strRef>
              <c:f>Sheet1!$A$57</c:f>
              <c:strCache>
                <c:ptCount val="1"/>
                <c:pt idx="0">
                  <c:v>Block 4</c:v>
                </c:pt>
              </c:strCache>
            </c:strRef>
          </c:tx>
          <c:invertIfNegative val="0"/>
          <c:cat>
            <c:strRef>
              <c:f>Sheet1!$B$54:$X$54</c:f>
              <c:strCache>
                <c:ptCount val="23"/>
                <c:pt idx="0">
                  <c:v>Silver Bar</c:v>
                </c:pt>
                <c:pt idx="1">
                  <c:v>Red Bar</c:v>
                </c:pt>
                <c:pt idx="2">
                  <c:v>Silver Cube</c:v>
                </c:pt>
                <c:pt idx="3">
                  <c:v>Red Cube</c:v>
                </c:pt>
                <c:pt idx="4">
                  <c:v>Silver Marble</c:v>
                </c:pt>
                <c:pt idx="5">
                  <c:v>Glass Marble</c:v>
                </c:pt>
                <c:pt idx="6">
                  <c:v>Rock 1</c:v>
                </c:pt>
                <c:pt idx="7">
                  <c:v>Rock 2</c:v>
                </c:pt>
                <c:pt idx="8">
                  <c:v>Styrofoam</c:v>
                </c:pt>
                <c:pt idx="9">
                  <c:v>Clay 1</c:v>
                </c:pt>
                <c:pt idx="10">
                  <c:v>Clay 2</c:v>
                </c:pt>
                <c:pt idx="11">
                  <c:v>Clay 3</c:v>
                </c:pt>
                <c:pt idx="12">
                  <c:v>Water</c:v>
                </c:pt>
                <c:pt idx="13">
                  <c:v>Copper Cylinder</c:v>
                </c:pt>
                <c:pt idx="14">
                  <c:v>Steel Cylinder</c:v>
                </c:pt>
                <c:pt idx="15">
                  <c:v>Brass Cylinder</c:v>
                </c:pt>
                <c:pt idx="16">
                  <c:v>Alum Cylinder</c:v>
                </c:pt>
                <c:pt idx="17">
                  <c:v>Sphere 1</c:v>
                </c:pt>
                <c:pt idx="18">
                  <c:v>Sphere 2</c:v>
                </c:pt>
                <c:pt idx="19">
                  <c:v>Domino 1</c:v>
                </c:pt>
                <c:pt idx="20">
                  <c:v>Domino 2</c:v>
                </c:pt>
                <c:pt idx="21">
                  <c:v>Domino 3</c:v>
                </c:pt>
                <c:pt idx="22">
                  <c:v>Unknown Liquid</c:v>
                </c:pt>
              </c:strCache>
            </c:strRef>
          </c:cat>
          <c:val>
            <c:numRef>
              <c:f>Sheet1!$B$57:$X$57</c:f>
              <c:numCache>
                <c:formatCode>0.0</c:formatCode>
                <c:ptCount val="23"/>
                <c:pt idx="0">
                  <c:v>3</c:v>
                </c:pt>
                <c:pt idx="1">
                  <c:v>2.98</c:v>
                </c:pt>
                <c:pt idx="2">
                  <c:v>4.879999999999999</c:v>
                </c:pt>
                <c:pt idx="3">
                  <c:v>9</c:v>
                </c:pt>
                <c:pt idx="4">
                  <c:v>9.4</c:v>
                </c:pt>
                <c:pt idx="5">
                  <c:v>4.8199999999999994</c:v>
                </c:pt>
                <c:pt idx="6">
                  <c:v>1.8799999999999997</c:v>
                </c:pt>
                <c:pt idx="7">
                  <c:v>1.3599999999999999</c:v>
                </c:pt>
                <c:pt idx="8" formatCode="0.0000">
                  <c:v>1.0053999999999998</c:v>
                </c:pt>
                <c:pt idx="9">
                  <c:v>1.4599999999999997</c:v>
                </c:pt>
                <c:pt idx="10">
                  <c:v>1.5799999999999998</c:v>
                </c:pt>
                <c:pt idx="11">
                  <c:v>1.44</c:v>
                </c:pt>
                <c:pt idx="12">
                  <c:v>1</c:v>
                </c:pt>
                <c:pt idx="13">
                  <c:v>9.66</c:v>
                </c:pt>
                <c:pt idx="14">
                  <c:v>6.8</c:v>
                </c:pt>
                <c:pt idx="15">
                  <c:v>7.1599999999999993</c:v>
                </c:pt>
                <c:pt idx="16">
                  <c:v>2.46</c:v>
                </c:pt>
                <c:pt idx="17">
                  <c:v>7.26</c:v>
                </c:pt>
                <c:pt idx="18">
                  <c:v>5.7200000000000006</c:v>
                </c:pt>
                <c:pt idx="19">
                  <c:v>1.6</c:v>
                </c:pt>
                <c:pt idx="20">
                  <c:v>1.3</c:v>
                </c:pt>
                <c:pt idx="21">
                  <c:v>1.24</c:v>
                </c:pt>
                <c:pt idx="22">
                  <c:v>0.86</c:v>
                </c:pt>
              </c:numCache>
            </c:numRef>
          </c:val>
        </c:ser>
        <c:ser>
          <c:idx val="3"/>
          <c:order val="3"/>
          <c:tx>
            <c:strRef>
              <c:f>Sheet1!$A$58</c:f>
              <c:strCache>
                <c:ptCount val="1"/>
                <c:pt idx="0">
                  <c:v>Accepted Value</c:v>
                </c:pt>
              </c:strCache>
            </c:strRef>
          </c:tx>
          <c:invertIfNegative val="0"/>
          <c:cat>
            <c:strRef>
              <c:f>Sheet1!$B$54:$X$54</c:f>
              <c:strCache>
                <c:ptCount val="23"/>
                <c:pt idx="0">
                  <c:v>Silver Bar</c:v>
                </c:pt>
                <c:pt idx="1">
                  <c:v>Red Bar</c:v>
                </c:pt>
                <c:pt idx="2">
                  <c:v>Silver Cube</c:v>
                </c:pt>
                <c:pt idx="3">
                  <c:v>Red Cube</c:v>
                </c:pt>
                <c:pt idx="4">
                  <c:v>Silver Marble</c:v>
                </c:pt>
                <c:pt idx="5">
                  <c:v>Glass Marble</c:v>
                </c:pt>
                <c:pt idx="6">
                  <c:v>Rock 1</c:v>
                </c:pt>
                <c:pt idx="7">
                  <c:v>Rock 2</c:v>
                </c:pt>
                <c:pt idx="8">
                  <c:v>Styrofoam</c:v>
                </c:pt>
                <c:pt idx="9">
                  <c:v>Clay 1</c:v>
                </c:pt>
                <c:pt idx="10">
                  <c:v>Clay 2</c:v>
                </c:pt>
                <c:pt idx="11">
                  <c:v>Clay 3</c:v>
                </c:pt>
                <c:pt idx="12">
                  <c:v>Water</c:v>
                </c:pt>
                <c:pt idx="13">
                  <c:v>Copper Cylinder</c:v>
                </c:pt>
                <c:pt idx="14">
                  <c:v>Steel Cylinder</c:v>
                </c:pt>
                <c:pt idx="15">
                  <c:v>Brass Cylinder</c:v>
                </c:pt>
                <c:pt idx="16">
                  <c:v>Alum Cylinder</c:v>
                </c:pt>
                <c:pt idx="17">
                  <c:v>Sphere 1</c:v>
                </c:pt>
                <c:pt idx="18">
                  <c:v>Sphere 2</c:v>
                </c:pt>
                <c:pt idx="19">
                  <c:v>Domino 1</c:v>
                </c:pt>
                <c:pt idx="20">
                  <c:v>Domino 2</c:v>
                </c:pt>
                <c:pt idx="21">
                  <c:v>Domino 3</c:v>
                </c:pt>
                <c:pt idx="22">
                  <c:v>Unknown Liquid</c:v>
                </c:pt>
              </c:strCache>
            </c:strRef>
          </c:cat>
          <c:val>
            <c:numRef>
              <c:f>Sheet1!$B$58:$X$58</c:f>
              <c:numCache>
                <c:formatCode>0.0</c:formatCode>
                <c:ptCount val="23"/>
                <c:pt idx="0">
                  <c:v>2.7</c:v>
                </c:pt>
                <c:pt idx="1">
                  <c:v>7.9</c:v>
                </c:pt>
                <c:pt idx="2">
                  <c:v>2.7</c:v>
                </c:pt>
                <c:pt idx="3">
                  <c:v>7.9</c:v>
                </c:pt>
                <c:pt idx="4">
                  <c:v>2.7</c:v>
                </c:pt>
                <c:pt idx="5">
                  <c:v>2.6</c:v>
                </c:pt>
                <c:pt idx="6">
                  <c:v>0.9</c:v>
                </c:pt>
                <c:pt idx="7">
                  <c:v>2.2999999999999998</c:v>
                </c:pt>
                <c:pt idx="8">
                  <c:v>7.0000000000000001E-3</c:v>
                </c:pt>
                <c:pt idx="9">
                  <c:v>1.8</c:v>
                </c:pt>
                <c:pt idx="10">
                  <c:v>1.8</c:v>
                </c:pt>
                <c:pt idx="11">
                  <c:v>1.8</c:v>
                </c:pt>
                <c:pt idx="12">
                  <c:v>1</c:v>
                </c:pt>
                <c:pt idx="13">
                  <c:v>8.9</c:v>
                </c:pt>
                <c:pt idx="14">
                  <c:v>7.8</c:v>
                </c:pt>
                <c:pt idx="15">
                  <c:v>8.5</c:v>
                </c:pt>
                <c:pt idx="16">
                  <c:v>2.7</c:v>
                </c:pt>
                <c:pt idx="17">
                  <c:v>7.1</c:v>
                </c:pt>
                <c:pt idx="18">
                  <c:v>2.6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650112"/>
        <c:axId val="174652032"/>
      </c:barChart>
      <c:catAx>
        <c:axId val="17465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Objects used in the lab</a:t>
                </a:r>
              </a:p>
            </c:rich>
          </c:tx>
          <c:layout>
            <c:manualLayout>
              <c:xMode val="edge"/>
              <c:yMode val="edge"/>
              <c:x val="0.4463646142592832"/>
              <c:y val="0.862601161341318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4652032"/>
        <c:crosses val="autoZero"/>
        <c:auto val="1"/>
        <c:lblAlgn val="ctr"/>
        <c:lblOffset val="100"/>
        <c:noMultiLvlLbl val="0"/>
      </c:catAx>
      <c:valAx>
        <c:axId val="174652032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 algn="ctr">
                  <a:defRPr sz="1200" b="1" i="0" u="none" strike="noStrike" baseline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Density g/cc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4650112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legend>
      <c:legendPos val="b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67</xdr:row>
      <xdr:rowOff>66675</xdr:rowOff>
    </xdr:from>
    <xdr:to>
      <xdr:col>40</xdr:col>
      <xdr:colOff>504825</xdr:colOff>
      <xdr:row>97</xdr:row>
      <xdr:rowOff>19050</xdr:rowOff>
    </xdr:to>
    <xdr:graphicFrame macro="">
      <xdr:nvGraphicFramePr>
        <xdr:cNvPr id="10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99</xdr:row>
      <xdr:rowOff>9525</xdr:rowOff>
    </xdr:from>
    <xdr:to>
      <xdr:col>40</xdr:col>
      <xdr:colOff>476250</xdr:colOff>
      <xdr:row>129</xdr:row>
      <xdr:rowOff>85725</xdr:rowOff>
    </xdr:to>
    <xdr:graphicFrame macro="">
      <xdr:nvGraphicFramePr>
        <xdr:cNvPr id="103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2"/>
  <sheetViews>
    <sheetView tabSelected="1" workbookViewId="0">
      <selection activeCell="A2" sqref="A2"/>
    </sheetView>
  </sheetViews>
  <sheetFormatPr defaultRowHeight="12.75" x14ac:dyDescent="0.2"/>
  <cols>
    <col min="1" max="1" width="31.5703125" customWidth="1"/>
    <col min="2" max="4" width="6.140625" style="3" customWidth="1"/>
    <col min="5" max="5" width="6.42578125" style="3" customWidth="1"/>
    <col min="6" max="6" width="7.140625" style="3" customWidth="1"/>
    <col min="7" max="7" width="7" style="3" customWidth="1"/>
    <col min="8" max="9" width="7.5703125" style="3" customWidth="1"/>
    <col min="10" max="10" width="9.7109375" style="3" customWidth="1"/>
    <col min="11" max="11" width="7" style="3" customWidth="1"/>
    <col min="12" max="12" width="6.85546875" style="3" customWidth="1"/>
    <col min="13" max="13" width="6" style="3" customWidth="1"/>
    <col min="14" max="14" width="6.28515625" style="3" customWidth="1"/>
    <col min="15" max="15" width="7.85546875" style="3" bestFit="1" customWidth="1"/>
    <col min="16" max="17" width="7.5703125" style="3" customWidth="1"/>
    <col min="18" max="18" width="8.140625" style="3" customWidth="1"/>
    <col min="19" max="19" width="8.28515625" style="3" customWidth="1"/>
    <col min="20" max="20" width="8.140625" style="3" customWidth="1"/>
    <col min="21" max="23" width="9.140625" style="3"/>
    <col min="24" max="24" width="8.28515625" style="3" customWidth="1"/>
    <col min="25" max="34" width="9.140625" style="3"/>
  </cols>
  <sheetData>
    <row r="1" spans="1:34" ht="33.75" customHeight="1" x14ac:dyDescent="0.35">
      <c r="A1" s="1" t="s">
        <v>0</v>
      </c>
      <c r="D1" s="3" t="s">
        <v>40</v>
      </c>
    </row>
    <row r="3" spans="1:34" s="2" customFormat="1" ht="27.75" customHeight="1" x14ac:dyDescent="0.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29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x14ac:dyDescent="0.2">
      <c r="A4" s="16" t="s">
        <v>33</v>
      </c>
      <c r="B4" s="3">
        <v>3.6</v>
      </c>
      <c r="C4" s="3">
        <v>2.8</v>
      </c>
      <c r="D4" s="3">
        <v>2.5</v>
      </c>
      <c r="E4" s="3">
        <v>9.4</v>
      </c>
      <c r="F4" s="3">
        <v>0.74</v>
      </c>
      <c r="G4" s="3">
        <v>0.28000000000000003</v>
      </c>
      <c r="H4" s="3">
        <v>0.8</v>
      </c>
      <c r="I4" s="3">
        <v>3.1</v>
      </c>
      <c r="J4" s="3">
        <v>0.03</v>
      </c>
      <c r="K4" s="3">
        <v>0.7</v>
      </c>
      <c r="L4" s="3">
        <v>0.9</v>
      </c>
      <c r="M4" s="3">
        <v>0.9</v>
      </c>
      <c r="N4" s="3">
        <v>74</v>
      </c>
      <c r="O4" s="3">
        <v>3.1</v>
      </c>
      <c r="P4" s="3">
        <v>3.2</v>
      </c>
      <c r="Q4" s="11">
        <v>3.4</v>
      </c>
      <c r="R4" s="3">
        <v>1.2</v>
      </c>
      <c r="S4" s="3">
        <v>0.67</v>
      </c>
      <c r="T4" s="3">
        <v>0.23</v>
      </c>
      <c r="U4" s="3">
        <v>13.7</v>
      </c>
      <c r="V4" s="3">
        <v>3.5</v>
      </c>
      <c r="W4" s="3">
        <v>1.6</v>
      </c>
      <c r="X4" s="3">
        <v>0.8</v>
      </c>
    </row>
    <row r="5" spans="1:34" x14ac:dyDescent="0.2">
      <c r="A5" s="16" t="s">
        <v>34</v>
      </c>
      <c r="B5" s="3">
        <v>3.5</v>
      </c>
      <c r="C5" s="3">
        <v>3.5</v>
      </c>
      <c r="D5" s="3">
        <v>2.6</v>
      </c>
      <c r="E5" s="3">
        <v>9.1999999999999993</v>
      </c>
      <c r="F5" s="3">
        <v>0.74</v>
      </c>
      <c r="G5" s="3">
        <v>0.28000000000000003</v>
      </c>
      <c r="H5" s="3">
        <v>0.8</v>
      </c>
      <c r="I5" s="3">
        <v>3.1</v>
      </c>
      <c r="J5" s="3">
        <v>0.3</v>
      </c>
      <c r="K5" s="3">
        <v>0.7</v>
      </c>
      <c r="L5" s="3">
        <v>0.9</v>
      </c>
      <c r="M5" s="3">
        <v>0.9</v>
      </c>
      <c r="N5" s="3">
        <v>1</v>
      </c>
      <c r="O5" s="3">
        <v>3.1</v>
      </c>
      <c r="P5" s="3">
        <v>3.4</v>
      </c>
      <c r="Q5" s="11">
        <v>3.4</v>
      </c>
      <c r="R5" s="3">
        <v>1.2</v>
      </c>
      <c r="S5" s="3">
        <v>0.6</v>
      </c>
      <c r="T5" s="3">
        <v>23</v>
      </c>
      <c r="U5" s="3">
        <v>13.7</v>
      </c>
      <c r="V5" s="3">
        <v>3.5</v>
      </c>
      <c r="W5" s="3">
        <v>1.6</v>
      </c>
      <c r="X5" s="3">
        <v>0.8</v>
      </c>
    </row>
    <row r="6" spans="1:34" x14ac:dyDescent="0.2">
      <c r="A6" s="16" t="s">
        <v>35</v>
      </c>
      <c r="B6" s="3">
        <v>2.8</v>
      </c>
      <c r="C6" s="3">
        <v>3.1</v>
      </c>
      <c r="D6" s="3">
        <v>5.6</v>
      </c>
      <c r="E6" s="3">
        <v>5.3</v>
      </c>
      <c r="F6" s="3">
        <v>4.2</v>
      </c>
      <c r="G6" s="3">
        <v>1.5</v>
      </c>
      <c r="H6" s="3">
        <v>1.2</v>
      </c>
      <c r="I6" s="3">
        <v>3.1</v>
      </c>
      <c r="J6" s="3">
        <v>0</v>
      </c>
      <c r="K6" s="3">
        <v>1.1000000000000001</v>
      </c>
      <c r="L6" s="3">
        <v>1.2</v>
      </c>
      <c r="M6" s="3">
        <v>1.4</v>
      </c>
      <c r="N6" s="3">
        <v>0.9</v>
      </c>
      <c r="O6" s="3">
        <v>8.1999999999999993</v>
      </c>
      <c r="P6" s="3">
        <v>7.9</v>
      </c>
      <c r="Q6" s="11">
        <v>5</v>
      </c>
      <c r="R6" s="3">
        <v>7.7</v>
      </c>
      <c r="S6" s="3">
        <v>7.4</v>
      </c>
      <c r="T6" s="3">
        <v>2</v>
      </c>
      <c r="U6" s="3">
        <v>1.6</v>
      </c>
      <c r="V6" s="3">
        <v>1.4</v>
      </c>
      <c r="W6" s="3">
        <v>1.6</v>
      </c>
      <c r="X6" s="3">
        <v>0.8</v>
      </c>
    </row>
    <row r="7" spans="1:34" x14ac:dyDescent="0.2">
      <c r="A7" s="16" t="s">
        <v>36</v>
      </c>
      <c r="B7" s="3">
        <v>2.8</v>
      </c>
      <c r="C7" s="3">
        <v>3.1</v>
      </c>
      <c r="D7" s="3">
        <v>0.56000000000000005</v>
      </c>
      <c r="E7" s="3">
        <v>5.3</v>
      </c>
      <c r="F7" s="3">
        <v>4.2</v>
      </c>
      <c r="G7" s="3">
        <v>1.6</v>
      </c>
      <c r="H7" s="3">
        <v>61.3</v>
      </c>
      <c r="I7" s="3">
        <v>19</v>
      </c>
      <c r="J7" s="3">
        <v>0</v>
      </c>
      <c r="K7" s="3">
        <v>3.1</v>
      </c>
      <c r="L7" s="3">
        <v>1.2</v>
      </c>
      <c r="M7" s="3">
        <v>1.2</v>
      </c>
      <c r="N7" s="3">
        <v>1</v>
      </c>
      <c r="O7" s="3">
        <v>9.6</v>
      </c>
      <c r="P7" s="3">
        <v>8</v>
      </c>
      <c r="Q7" s="11">
        <v>9.1</v>
      </c>
      <c r="R7" s="3">
        <v>3.5</v>
      </c>
      <c r="S7" s="3">
        <v>33.4</v>
      </c>
      <c r="T7" s="17">
        <v>3.1</v>
      </c>
      <c r="U7" s="3">
        <v>1.6</v>
      </c>
      <c r="V7" s="3">
        <v>1.7</v>
      </c>
      <c r="W7" s="3">
        <v>1.6</v>
      </c>
      <c r="X7" s="3">
        <v>78</v>
      </c>
    </row>
    <row r="8" spans="1:34" x14ac:dyDescent="0.2">
      <c r="A8" s="16" t="s">
        <v>37</v>
      </c>
      <c r="B8" s="3">
        <v>3.6</v>
      </c>
      <c r="C8" s="3">
        <v>3.6</v>
      </c>
      <c r="D8" s="3">
        <v>3.6</v>
      </c>
      <c r="E8" s="3">
        <v>3.6</v>
      </c>
      <c r="F8" s="3">
        <v>0.6</v>
      </c>
      <c r="G8" s="3">
        <v>16.5</v>
      </c>
      <c r="H8" s="3">
        <v>24.6</v>
      </c>
      <c r="I8" s="3">
        <v>3.1</v>
      </c>
      <c r="J8" s="3">
        <v>0.3</v>
      </c>
      <c r="K8" s="3">
        <v>1.1000000000000001</v>
      </c>
      <c r="L8" s="3">
        <v>0</v>
      </c>
      <c r="M8" s="3">
        <v>0.7</v>
      </c>
      <c r="N8" s="3">
        <v>1</v>
      </c>
      <c r="O8" s="3">
        <v>41.1</v>
      </c>
      <c r="P8" s="3">
        <v>36</v>
      </c>
      <c r="Q8" s="11">
        <v>38.9</v>
      </c>
      <c r="R8" s="3">
        <v>12.6</v>
      </c>
      <c r="S8" s="3">
        <v>6.3</v>
      </c>
      <c r="T8" s="3">
        <v>6</v>
      </c>
      <c r="U8" s="3">
        <v>1.5</v>
      </c>
      <c r="V8" s="3">
        <v>1.4</v>
      </c>
      <c r="W8" s="3">
        <v>1.4</v>
      </c>
      <c r="X8" s="3">
        <v>8.1999999999999993</v>
      </c>
    </row>
    <row r="9" spans="1:34" x14ac:dyDescent="0.2">
      <c r="A9" s="16" t="s">
        <v>38</v>
      </c>
      <c r="B9" s="3">
        <v>3.6</v>
      </c>
      <c r="C9" s="3">
        <v>2.8</v>
      </c>
      <c r="D9" s="3">
        <v>2.5</v>
      </c>
      <c r="E9" s="3">
        <v>9.4</v>
      </c>
      <c r="F9" s="3">
        <v>0.8</v>
      </c>
      <c r="G9" s="3">
        <v>0.3</v>
      </c>
      <c r="H9" s="3">
        <v>24.6</v>
      </c>
      <c r="I9" s="3">
        <v>3.1</v>
      </c>
      <c r="J9" s="3">
        <v>0.1</v>
      </c>
      <c r="K9" s="3">
        <v>0.8</v>
      </c>
      <c r="L9" s="3">
        <v>0.9</v>
      </c>
      <c r="M9" s="3">
        <v>0.9</v>
      </c>
      <c r="N9" s="3">
        <v>0.9</v>
      </c>
      <c r="O9" s="3">
        <v>12.5</v>
      </c>
      <c r="P9" s="3">
        <v>12.9</v>
      </c>
      <c r="Q9" s="11">
        <v>13.5</v>
      </c>
      <c r="R9" s="3">
        <v>46.2</v>
      </c>
      <c r="S9" s="3">
        <v>7.4</v>
      </c>
      <c r="T9" s="3">
        <v>7.4</v>
      </c>
      <c r="U9" s="3">
        <v>13.7</v>
      </c>
      <c r="V9" s="3">
        <v>3.5</v>
      </c>
      <c r="W9" s="3">
        <v>1.6</v>
      </c>
      <c r="X9" s="3">
        <v>1</v>
      </c>
    </row>
    <row r="10" spans="1:34" x14ac:dyDescent="0.2">
      <c r="A10" s="16" t="s">
        <v>39</v>
      </c>
      <c r="B10" s="3">
        <v>3.8</v>
      </c>
      <c r="C10" s="3">
        <v>9.4</v>
      </c>
      <c r="D10" s="3">
        <v>8.3000000000000007</v>
      </c>
      <c r="E10" s="3">
        <v>9.4</v>
      </c>
      <c r="F10" s="3">
        <v>87.3</v>
      </c>
      <c r="G10" s="3">
        <v>1.2</v>
      </c>
      <c r="H10" s="3">
        <v>1.2</v>
      </c>
      <c r="I10" s="3">
        <v>3.6</v>
      </c>
      <c r="J10" s="3">
        <v>0</v>
      </c>
      <c r="K10" s="3">
        <v>3</v>
      </c>
      <c r="L10" s="3">
        <v>1.6</v>
      </c>
      <c r="M10" s="3">
        <v>0</v>
      </c>
      <c r="N10" s="3">
        <v>1</v>
      </c>
      <c r="O10" s="3">
        <v>3.5</v>
      </c>
      <c r="P10" s="3">
        <v>3.2</v>
      </c>
      <c r="Q10" s="11">
        <v>3.4</v>
      </c>
      <c r="R10" s="3">
        <v>1.2</v>
      </c>
      <c r="S10" s="3">
        <v>1</v>
      </c>
      <c r="T10" s="3">
        <v>1</v>
      </c>
      <c r="U10" s="3">
        <v>0.7</v>
      </c>
      <c r="V10" s="3">
        <v>0.7</v>
      </c>
      <c r="W10" s="3">
        <v>0.8</v>
      </c>
      <c r="X10" s="3">
        <v>2.5</v>
      </c>
    </row>
    <row r="11" spans="1:34" x14ac:dyDescent="0.2">
      <c r="A11" s="12"/>
      <c r="B11" s="9"/>
      <c r="C11" s="9"/>
      <c r="D11" s="9"/>
      <c r="E11" s="9"/>
      <c r="F11" s="9"/>
      <c r="G11" s="9"/>
      <c r="H11" s="9"/>
      <c r="I11" s="9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34" x14ac:dyDescent="0.2">
      <c r="A12" s="13" t="s">
        <v>24</v>
      </c>
      <c r="B12" s="9">
        <f>MODE(B4:B10)</f>
        <v>3.6</v>
      </c>
      <c r="C12" s="9">
        <f t="shared" ref="C12:X12" si="0">MODE(C4:C10)</f>
        <v>2.8</v>
      </c>
      <c r="D12" s="9">
        <f t="shared" si="0"/>
        <v>2.5</v>
      </c>
      <c r="E12" s="9">
        <f t="shared" si="0"/>
        <v>9.4</v>
      </c>
      <c r="F12" s="9">
        <f t="shared" si="0"/>
        <v>0.74</v>
      </c>
      <c r="G12" s="9">
        <f t="shared" si="0"/>
        <v>0.28000000000000003</v>
      </c>
      <c r="H12" s="9">
        <f t="shared" si="0"/>
        <v>0.8</v>
      </c>
      <c r="I12" s="9">
        <f t="shared" si="0"/>
        <v>3.1</v>
      </c>
      <c r="J12" s="9">
        <f t="shared" si="0"/>
        <v>0</v>
      </c>
      <c r="K12" s="9">
        <f t="shared" si="0"/>
        <v>0.7</v>
      </c>
      <c r="L12" s="9">
        <f t="shared" si="0"/>
        <v>0.9</v>
      </c>
      <c r="M12" s="9">
        <f t="shared" si="0"/>
        <v>0.9</v>
      </c>
      <c r="N12" s="9">
        <f t="shared" si="0"/>
        <v>1</v>
      </c>
      <c r="O12" s="9">
        <f t="shared" si="0"/>
        <v>3.1</v>
      </c>
      <c r="P12" s="9">
        <f t="shared" si="0"/>
        <v>3.2</v>
      </c>
      <c r="Q12" s="9">
        <f t="shared" si="0"/>
        <v>3.4</v>
      </c>
      <c r="R12" s="9">
        <f t="shared" si="0"/>
        <v>1.2</v>
      </c>
      <c r="S12" s="9">
        <f t="shared" si="0"/>
        <v>7.4</v>
      </c>
      <c r="T12" s="9" t="e">
        <f t="shared" si="0"/>
        <v>#N/A</v>
      </c>
      <c r="U12" s="9">
        <f t="shared" si="0"/>
        <v>13.7</v>
      </c>
      <c r="V12" s="9">
        <f t="shared" si="0"/>
        <v>3.5</v>
      </c>
      <c r="W12" s="9">
        <f t="shared" si="0"/>
        <v>1.6</v>
      </c>
      <c r="X12" s="9">
        <f t="shared" si="0"/>
        <v>0.8</v>
      </c>
    </row>
    <row r="13" spans="1:34" x14ac:dyDescent="0.2">
      <c r="A13" s="13" t="s">
        <v>25</v>
      </c>
      <c r="B13" s="9">
        <f>AVERAGE(B4:B10)</f>
        <v>3.3857142857142861</v>
      </c>
      <c r="C13" s="9">
        <f t="shared" ref="C13:X13" si="1">AVERAGE(C4:C10)</f>
        <v>4.0428571428571436</v>
      </c>
      <c r="D13" s="9">
        <f t="shared" si="1"/>
        <v>3.6657142857142859</v>
      </c>
      <c r="E13" s="9">
        <f t="shared" si="1"/>
        <v>7.3714285714285719</v>
      </c>
      <c r="F13" s="9">
        <f t="shared" si="1"/>
        <v>14.082857142857142</v>
      </c>
      <c r="G13" s="9">
        <f t="shared" si="1"/>
        <v>3.0942857142857143</v>
      </c>
      <c r="H13" s="9">
        <f t="shared" si="1"/>
        <v>16.357142857142854</v>
      </c>
      <c r="I13" s="9">
        <f t="shared" si="1"/>
        <v>5.4428571428571431</v>
      </c>
      <c r="J13" s="9">
        <f t="shared" si="1"/>
        <v>0.10428571428571427</v>
      </c>
      <c r="K13" s="9">
        <f t="shared" si="1"/>
        <v>1.5</v>
      </c>
      <c r="L13" s="9">
        <f t="shared" si="1"/>
        <v>0.9571428571428573</v>
      </c>
      <c r="M13" s="9">
        <f t="shared" si="1"/>
        <v>0.85714285714285732</v>
      </c>
      <c r="N13" s="9">
        <f t="shared" si="1"/>
        <v>11.400000000000002</v>
      </c>
      <c r="O13" s="9">
        <f t="shared" si="1"/>
        <v>11.585714285714285</v>
      </c>
      <c r="P13" s="9">
        <f t="shared" si="1"/>
        <v>10.657142857142858</v>
      </c>
      <c r="Q13" s="9">
        <f t="shared" si="1"/>
        <v>10.957142857142857</v>
      </c>
      <c r="R13" s="9">
        <f t="shared" si="1"/>
        <v>10.514285714285716</v>
      </c>
      <c r="S13" s="9">
        <f t="shared" si="1"/>
        <v>8.11</v>
      </c>
      <c r="T13" s="9">
        <f t="shared" si="1"/>
        <v>6.1042857142857141</v>
      </c>
      <c r="U13" s="9">
        <f t="shared" si="1"/>
        <v>6.6428571428571432</v>
      </c>
      <c r="V13" s="9">
        <f t="shared" si="1"/>
        <v>2.2428571428571429</v>
      </c>
      <c r="W13" s="9">
        <f t="shared" si="1"/>
        <v>1.4571428571428573</v>
      </c>
      <c r="X13" s="9">
        <f t="shared" si="1"/>
        <v>13.157142857142858</v>
      </c>
    </row>
    <row r="14" spans="1:34" x14ac:dyDescent="0.2">
      <c r="P14" s="9"/>
    </row>
    <row r="15" spans="1:34" ht="33.75" customHeight="1" x14ac:dyDescent="0.35">
      <c r="A15" s="1" t="s">
        <v>0</v>
      </c>
      <c r="D15" s="3" t="s">
        <v>26</v>
      </c>
    </row>
    <row r="17" spans="1:34" s="8" customFormat="1" ht="26.25" customHeight="1" x14ac:dyDescent="0.2">
      <c r="A17" s="5" t="s">
        <v>1</v>
      </c>
      <c r="B17" s="6" t="s">
        <v>2</v>
      </c>
      <c r="C17" s="6" t="s">
        <v>3</v>
      </c>
      <c r="D17" s="6" t="s">
        <v>4</v>
      </c>
      <c r="E17" s="6" t="s">
        <v>5</v>
      </c>
      <c r="F17" s="6" t="s">
        <v>6</v>
      </c>
      <c r="G17" s="6" t="s">
        <v>7</v>
      </c>
      <c r="H17" s="6" t="s">
        <v>8</v>
      </c>
      <c r="I17" s="6" t="s">
        <v>9</v>
      </c>
      <c r="J17" s="6" t="s">
        <v>10</v>
      </c>
      <c r="K17" s="6" t="s">
        <v>11</v>
      </c>
      <c r="L17" s="6" t="s">
        <v>12</v>
      </c>
      <c r="M17" s="6" t="s">
        <v>13</v>
      </c>
      <c r="N17" s="6" t="s">
        <v>14</v>
      </c>
      <c r="O17" s="6" t="s">
        <v>29</v>
      </c>
      <c r="P17" s="6" t="s">
        <v>15</v>
      </c>
      <c r="Q17" s="6" t="s">
        <v>16</v>
      </c>
      <c r="R17" s="6" t="s">
        <v>17</v>
      </c>
      <c r="S17" s="6" t="s">
        <v>18</v>
      </c>
      <c r="T17" s="6" t="s">
        <v>19</v>
      </c>
      <c r="U17" s="6" t="s">
        <v>20</v>
      </c>
      <c r="V17" s="6" t="s">
        <v>21</v>
      </c>
      <c r="W17" s="6" t="s">
        <v>22</v>
      </c>
      <c r="X17" s="6" t="s">
        <v>23</v>
      </c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1:34" x14ac:dyDescent="0.2">
      <c r="A18" s="16" t="s">
        <v>41</v>
      </c>
      <c r="B18" s="9">
        <v>2.9</v>
      </c>
      <c r="C18" s="9">
        <v>3.1</v>
      </c>
      <c r="D18" s="9">
        <v>2.6</v>
      </c>
      <c r="E18" s="9">
        <v>7.1</v>
      </c>
      <c r="F18" s="9">
        <v>9.3000000000000007</v>
      </c>
      <c r="G18" s="9">
        <v>3.1</v>
      </c>
      <c r="H18" s="9">
        <v>1</v>
      </c>
      <c r="I18" s="9">
        <v>0.2</v>
      </c>
      <c r="J18" s="10">
        <v>0.1</v>
      </c>
      <c r="K18" s="9">
        <v>0.4</v>
      </c>
      <c r="L18" s="9">
        <v>0.4</v>
      </c>
      <c r="M18" s="9">
        <v>0.4</v>
      </c>
      <c r="N18" s="9">
        <v>1</v>
      </c>
      <c r="O18" s="9">
        <v>10.1</v>
      </c>
      <c r="P18" s="9">
        <v>8.6</v>
      </c>
      <c r="Q18" s="9">
        <v>9.4</v>
      </c>
      <c r="R18" s="9">
        <v>3.2</v>
      </c>
      <c r="S18" s="9">
        <v>1</v>
      </c>
      <c r="T18" s="9">
        <v>3.1</v>
      </c>
      <c r="U18" s="9">
        <v>1.6</v>
      </c>
      <c r="V18" s="9">
        <v>2.4</v>
      </c>
      <c r="W18" s="9">
        <v>1.4</v>
      </c>
      <c r="X18" s="9">
        <v>8.6999999999999993</v>
      </c>
    </row>
    <row r="19" spans="1:34" x14ac:dyDescent="0.2">
      <c r="A19" s="16" t="s">
        <v>42</v>
      </c>
      <c r="B19" s="9">
        <v>3</v>
      </c>
      <c r="C19" s="9">
        <v>2.8</v>
      </c>
      <c r="D19" s="9">
        <v>2.6</v>
      </c>
      <c r="E19" s="9">
        <v>7.2</v>
      </c>
      <c r="F19" s="9">
        <v>8</v>
      </c>
      <c r="G19" s="9">
        <v>2.5</v>
      </c>
      <c r="H19" s="9">
        <v>1.2</v>
      </c>
      <c r="I19" s="9">
        <v>0.7</v>
      </c>
      <c r="J19" s="10">
        <v>0.1</v>
      </c>
      <c r="K19" s="9">
        <v>0.7</v>
      </c>
      <c r="L19" s="9">
        <v>0.5</v>
      </c>
      <c r="M19" s="9">
        <v>0.3</v>
      </c>
      <c r="N19" s="9">
        <v>1</v>
      </c>
      <c r="O19" s="9">
        <v>10.1</v>
      </c>
      <c r="P19" s="9">
        <v>2.9</v>
      </c>
      <c r="Q19" s="9">
        <v>9.6</v>
      </c>
      <c r="R19" s="9">
        <v>3.18</v>
      </c>
      <c r="S19" s="9">
        <v>7.5</v>
      </c>
      <c r="T19" s="9">
        <v>2.8</v>
      </c>
      <c r="U19" s="9">
        <v>1.5</v>
      </c>
      <c r="V19" s="9">
        <v>1.6</v>
      </c>
      <c r="W19" s="9">
        <v>1.5</v>
      </c>
      <c r="X19" s="9">
        <v>0.8</v>
      </c>
    </row>
    <row r="20" spans="1:34" x14ac:dyDescent="0.2">
      <c r="A20" s="16" t="s">
        <v>43</v>
      </c>
      <c r="B20" s="9">
        <v>25.8</v>
      </c>
      <c r="C20" s="9">
        <v>2.9</v>
      </c>
      <c r="D20" s="9">
        <v>3.4</v>
      </c>
      <c r="E20" s="9">
        <v>9.4</v>
      </c>
      <c r="F20" s="9">
        <v>9.3000000000000007</v>
      </c>
      <c r="G20" s="9">
        <v>0.5</v>
      </c>
      <c r="H20" s="9">
        <v>1.5</v>
      </c>
      <c r="I20" s="9">
        <v>3.8</v>
      </c>
      <c r="J20" s="10">
        <v>5.0000000000000001E-3</v>
      </c>
      <c r="K20" s="9">
        <v>0.5</v>
      </c>
      <c r="L20" s="9">
        <v>0.9</v>
      </c>
      <c r="M20" s="9">
        <v>0.2</v>
      </c>
      <c r="N20" s="9">
        <v>1.3</v>
      </c>
      <c r="O20" s="9">
        <v>6.2</v>
      </c>
      <c r="P20" s="9">
        <v>10.5</v>
      </c>
      <c r="Q20" s="9">
        <v>1.1000000000000001</v>
      </c>
      <c r="R20" s="9">
        <v>3.2</v>
      </c>
      <c r="S20" s="9">
        <v>1</v>
      </c>
      <c r="T20" s="9">
        <v>0.3</v>
      </c>
      <c r="U20" s="9">
        <v>2</v>
      </c>
      <c r="V20" s="9">
        <v>2.2000000000000002</v>
      </c>
      <c r="W20" s="9">
        <v>2</v>
      </c>
      <c r="X20" s="9">
        <v>0.8</v>
      </c>
    </row>
    <row r="21" spans="1:34" x14ac:dyDescent="0.2">
      <c r="A21" s="16" t="s">
        <v>44</v>
      </c>
      <c r="B21" s="9">
        <v>3.6</v>
      </c>
      <c r="C21" s="9">
        <v>3.5</v>
      </c>
      <c r="D21" s="9">
        <v>4.3</v>
      </c>
      <c r="E21" s="9">
        <v>9.5</v>
      </c>
      <c r="F21" s="9">
        <v>6</v>
      </c>
      <c r="G21" s="9">
        <v>1.5</v>
      </c>
      <c r="H21" s="9">
        <v>12.1</v>
      </c>
      <c r="I21" s="9">
        <v>36.799999999999997</v>
      </c>
      <c r="J21" s="10">
        <v>0.02</v>
      </c>
      <c r="K21" s="9">
        <v>1.5</v>
      </c>
      <c r="L21" s="9">
        <v>3</v>
      </c>
      <c r="M21" s="9">
        <v>3</v>
      </c>
      <c r="N21" s="9">
        <v>11.8</v>
      </c>
      <c r="O21" s="9">
        <v>7.4</v>
      </c>
      <c r="P21" s="9">
        <v>6.6</v>
      </c>
      <c r="Q21" s="9">
        <v>7</v>
      </c>
      <c r="R21" s="9">
        <v>2.2999999999999998</v>
      </c>
      <c r="S21" s="9">
        <v>2.1</v>
      </c>
      <c r="T21" s="9">
        <v>9</v>
      </c>
      <c r="U21" s="9">
        <v>2.6</v>
      </c>
      <c r="V21" s="9">
        <v>2.4</v>
      </c>
      <c r="W21" s="9">
        <v>1.7</v>
      </c>
      <c r="X21" s="9">
        <v>2.2000000000000002</v>
      </c>
    </row>
    <row r="22" spans="1:34" x14ac:dyDescent="0.2">
      <c r="B22" s="9"/>
      <c r="C22" s="9"/>
      <c r="D22" s="9"/>
      <c r="E22" s="9"/>
      <c r="F22" s="9"/>
      <c r="G22" s="9"/>
      <c r="H22" s="9"/>
      <c r="I22" s="9"/>
      <c r="J22" s="10"/>
      <c r="K22" s="9"/>
      <c r="L22" s="9"/>
      <c r="M22" s="9"/>
      <c r="N22" s="9"/>
      <c r="O22" s="9"/>
      <c r="P22" s="9"/>
      <c r="Q22" s="11"/>
      <c r="R22" s="9"/>
      <c r="S22" s="9"/>
      <c r="T22" s="9"/>
      <c r="U22" s="9"/>
      <c r="V22" s="9"/>
      <c r="W22" s="9"/>
      <c r="X22" s="9"/>
    </row>
    <row r="23" spans="1:34" x14ac:dyDescent="0.2">
      <c r="A23" s="13" t="s">
        <v>24</v>
      </c>
      <c r="B23" s="9" t="e">
        <f>MODE(B18:B21)</f>
        <v>#N/A</v>
      </c>
      <c r="C23" s="9" t="e">
        <f t="shared" ref="C23:X23" si="2">MODE(C18:C21)</f>
        <v>#N/A</v>
      </c>
      <c r="D23" s="9">
        <f t="shared" si="2"/>
        <v>2.6</v>
      </c>
      <c r="E23" s="9" t="e">
        <f t="shared" si="2"/>
        <v>#N/A</v>
      </c>
      <c r="F23" s="9">
        <f t="shared" si="2"/>
        <v>9.3000000000000007</v>
      </c>
      <c r="G23" s="9" t="e">
        <f t="shared" si="2"/>
        <v>#N/A</v>
      </c>
      <c r="H23" s="9" t="e">
        <f t="shared" si="2"/>
        <v>#N/A</v>
      </c>
      <c r="I23" s="9" t="e">
        <f t="shared" si="2"/>
        <v>#N/A</v>
      </c>
      <c r="J23" s="9">
        <f t="shared" si="2"/>
        <v>0.1</v>
      </c>
      <c r="K23" s="9" t="e">
        <f t="shared" si="2"/>
        <v>#N/A</v>
      </c>
      <c r="L23" s="9" t="e">
        <f t="shared" si="2"/>
        <v>#N/A</v>
      </c>
      <c r="M23" s="9" t="e">
        <f t="shared" si="2"/>
        <v>#N/A</v>
      </c>
      <c r="N23" s="9">
        <f t="shared" si="2"/>
        <v>1</v>
      </c>
      <c r="O23" s="9">
        <f t="shared" si="2"/>
        <v>10.1</v>
      </c>
      <c r="P23" s="9" t="e">
        <f t="shared" si="2"/>
        <v>#N/A</v>
      </c>
      <c r="Q23" s="9" t="e">
        <f t="shared" si="2"/>
        <v>#N/A</v>
      </c>
      <c r="R23" s="9">
        <f t="shared" si="2"/>
        <v>3.2</v>
      </c>
      <c r="S23" s="9">
        <f t="shared" si="2"/>
        <v>1</v>
      </c>
      <c r="T23" s="9" t="e">
        <f t="shared" si="2"/>
        <v>#N/A</v>
      </c>
      <c r="U23" s="9" t="e">
        <f t="shared" si="2"/>
        <v>#N/A</v>
      </c>
      <c r="V23" s="9">
        <f t="shared" si="2"/>
        <v>2.4</v>
      </c>
      <c r="W23" s="9" t="e">
        <f t="shared" si="2"/>
        <v>#N/A</v>
      </c>
      <c r="X23" s="9">
        <f t="shared" si="2"/>
        <v>0.8</v>
      </c>
    </row>
    <row r="24" spans="1:34" x14ac:dyDescent="0.2">
      <c r="A24" s="15" t="s">
        <v>25</v>
      </c>
      <c r="B24" s="9">
        <f>AVERAGE(B18:B21)</f>
        <v>8.8250000000000011</v>
      </c>
      <c r="C24" s="9">
        <f t="shared" ref="C24:X24" si="3">AVERAGE(C18:C21)</f>
        <v>3.0750000000000002</v>
      </c>
      <c r="D24" s="9">
        <f t="shared" si="3"/>
        <v>3.2249999999999996</v>
      </c>
      <c r="E24" s="9">
        <f t="shared" si="3"/>
        <v>8.3000000000000007</v>
      </c>
      <c r="F24" s="9">
        <f t="shared" si="3"/>
        <v>8.15</v>
      </c>
      <c r="G24" s="9">
        <f t="shared" si="3"/>
        <v>1.9</v>
      </c>
      <c r="H24" s="9">
        <f t="shared" si="3"/>
        <v>3.95</v>
      </c>
      <c r="I24" s="9">
        <f t="shared" si="3"/>
        <v>10.375</v>
      </c>
      <c r="J24" s="9">
        <f t="shared" si="3"/>
        <v>5.6250000000000001E-2</v>
      </c>
      <c r="K24" s="9">
        <f t="shared" si="3"/>
        <v>0.77500000000000002</v>
      </c>
      <c r="L24" s="9">
        <f t="shared" si="3"/>
        <v>1.2</v>
      </c>
      <c r="M24" s="9">
        <f t="shared" si="3"/>
        <v>0.97499999999999998</v>
      </c>
      <c r="N24" s="9">
        <f t="shared" si="3"/>
        <v>3.7750000000000004</v>
      </c>
      <c r="O24" s="9">
        <f t="shared" si="3"/>
        <v>8.4499999999999993</v>
      </c>
      <c r="P24" s="9">
        <f t="shared" si="3"/>
        <v>7.15</v>
      </c>
      <c r="Q24" s="9">
        <f t="shared" si="3"/>
        <v>6.7750000000000004</v>
      </c>
      <c r="R24" s="9">
        <f t="shared" si="3"/>
        <v>2.9700000000000006</v>
      </c>
      <c r="S24" s="9">
        <f t="shared" si="3"/>
        <v>2.9</v>
      </c>
      <c r="T24" s="9">
        <f t="shared" si="3"/>
        <v>3.8</v>
      </c>
      <c r="U24" s="9">
        <f t="shared" si="3"/>
        <v>1.9249999999999998</v>
      </c>
      <c r="V24" s="9">
        <f t="shared" si="3"/>
        <v>2.15</v>
      </c>
      <c r="W24" s="9">
        <f t="shared" si="3"/>
        <v>1.6500000000000001</v>
      </c>
      <c r="X24" s="9">
        <f t="shared" si="3"/>
        <v>3.125</v>
      </c>
    </row>
    <row r="26" spans="1:34" ht="33.75" customHeight="1" x14ac:dyDescent="0.35">
      <c r="A26" s="1" t="s">
        <v>0</v>
      </c>
      <c r="D26" s="3" t="s">
        <v>28</v>
      </c>
    </row>
    <row r="28" spans="1:34" s="2" customFormat="1" ht="29.25" customHeight="1" x14ac:dyDescent="0.2">
      <c r="A28" s="5" t="s">
        <v>1</v>
      </c>
      <c r="B28" s="6" t="s">
        <v>2</v>
      </c>
      <c r="C28" s="6" t="s">
        <v>3</v>
      </c>
      <c r="D28" s="6" t="s">
        <v>4</v>
      </c>
      <c r="E28" s="6" t="s">
        <v>5</v>
      </c>
      <c r="F28" s="6" t="s">
        <v>6</v>
      </c>
      <c r="G28" s="6" t="s">
        <v>7</v>
      </c>
      <c r="H28" s="6" t="s">
        <v>8</v>
      </c>
      <c r="I28" s="6" t="s">
        <v>9</v>
      </c>
      <c r="J28" s="6" t="s">
        <v>10</v>
      </c>
      <c r="K28" s="6" t="s">
        <v>11</v>
      </c>
      <c r="L28" s="6" t="s">
        <v>12</v>
      </c>
      <c r="M28" s="6" t="s">
        <v>13</v>
      </c>
      <c r="N28" s="6" t="s">
        <v>14</v>
      </c>
      <c r="O28" s="6" t="s">
        <v>29</v>
      </c>
      <c r="P28" s="6" t="s">
        <v>15</v>
      </c>
      <c r="Q28" s="6" t="s">
        <v>16</v>
      </c>
      <c r="R28" s="6" t="s">
        <v>17</v>
      </c>
      <c r="S28" s="6" t="s">
        <v>18</v>
      </c>
      <c r="T28" s="6" t="s">
        <v>19</v>
      </c>
      <c r="U28" s="6" t="s">
        <v>20</v>
      </c>
      <c r="V28" s="6" t="s">
        <v>21</v>
      </c>
      <c r="W28" s="6" t="s">
        <v>22</v>
      </c>
      <c r="X28" s="6" t="s">
        <v>23</v>
      </c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x14ac:dyDescent="0.2">
      <c r="A29" t="s">
        <v>45</v>
      </c>
      <c r="B29" s="3">
        <v>26.3</v>
      </c>
      <c r="C29" s="3">
        <v>26</v>
      </c>
      <c r="D29" s="3">
        <v>2.1</v>
      </c>
      <c r="E29" s="3">
        <v>5.9</v>
      </c>
      <c r="F29" s="3">
        <v>16.8</v>
      </c>
      <c r="G29" s="3">
        <v>6.6</v>
      </c>
      <c r="H29" s="3">
        <v>0.2</v>
      </c>
      <c r="I29" s="3">
        <v>2.5</v>
      </c>
      <c r="J29" s="3">
        <v>0</v>
      </c>
      <c r="K29" s="3">
        <v>0.9</v>
      </c>
      <c r="L29" s="3">
        <v>1.8</v>
      </c>
      <c r="M29" s="3">
        <v>2.2999999999999998</v>
      </c>
      <c r="N29" s="3">
        <v>0.9</v>
      </c>
      <c r="O29" s="3">
        <v>10.1</v>
      </c>
      <c r="P29" s="3">
        <v>8.6</v>
      </c>
      <c r="Q29" s="3">
        <v>9.6</v>
      </c>
      <c r="R29" s="3">
        <v>3.2</v>
      </c>
      <c r="S29" s="3">
        <v>13.2</v>
      </c>
      <c r="T29" s="3">
        <v>3.1</v>
      </c>
      <c r="U29" s="3">
        <v>1.6</v>
      </c>
      <c r="V29" s="3">
        <v>1.5</v>
      </c>
      <c r="W29" s="3">
        <v>1.6</v>
      </c>
      <c r="X29" s="3">
        <v>0.9</v>
      </c>
    </row>
    <row r="30" spans="1:34" x14ac:dyDescent="0.2">
      <c r="A30" t="s">
        <v>46</v>
      </c>
      <c r="B30" s="9">
        <v>2.9</v>
      </c>
      <c r="C30" s="9">
        <v>3</v>
      </c>
      <c r="D30" s="9">
        <v>3.3</v>
      </c>
      <c r="E30" s="9">
        <v>9.4</v>
      </c>
      <c r="F30" s="9">
        <v>9.3000000000000007</v>
      </c>
      <c r="G30" s="9">
        <v>3.4</v>
      </c>
      <c r="H30" s="9">
        <v>0.8</v>
      </c>
      <c r="I30" s="9">
        <v>2.2000000000000002</v>
      </c>
      <c r="J30" s="10">
        <v>0.1</v>
      </c>
      <c r="K30" s="9">
        <v>0.9</v>
      </c>
      <c r="L30" s="9">
        <v>1</v>
      </c>
      <c r="M30" s="9">
        <v>0.5</v>
      </c>
      <c r="N30" s="9">
        <v>1</v>
      </c>
      <c r="O30" s="9">
        <v>9.9</v>
      </c>
      <c r="P30" s="9">
        <v>8.6999999999999993</v>
      </c>
      <c r="Q30" s="3">
        <v>9.4</v>
      </c>
      <c r="R30" s="3">
        <v>3</v>
      </c>
      <c r="S30" s="3">
        <v>3.5</v>
      </c>
      <c r="T30" s="3">
        <v>13.2</v>
      </c>
      <c r="U30" s="3">
        <v>1.8</v>
      </c>
      <c r="V30" s="3">
        <v>1.7</v>
      </c>
      <c r="W30" s="3">
        <v>1.6</v>
      </c>
      <c r="X30" s="3">
        <v>0.8</v>
      </c>
    </row>
    <row r="31" spans="1:34" x14ac:dyDescent="0.2">
      <c r="A31" t="s">
        <v>47</v>
      </c>
      <c r="B31" s="9">
        <v>33.299999999999997</v>
      </c>
      <c r="C31" s="9">
        <v>34.1</v>
      </c>
      <c r="D31" s="9">
        <v>2.6</v>
      </c>
      <c r="E31" s="9">
        <v>16</v>
      </c>
      <c r="F31" s="9">
        <v>8.4</v>
      </c>
      <c r="G31" s="9">
        <v>2.8</v>
      </c>
      <c r="H31" s="9">
        <v>122.1</v>
      </c>
      <c r="I31" s="9">
        <v>374.4</v>
      </c>
      <c r="J31" s="10">
        <v>0</v>
      </c>
      <c r="K31" s="9">
        <v>5.4</v>
      </c>
      <c r="L31" s="9">
        <v>3.7</v>
      </c>
      <c r="M31" s="9">
        <v>3.7</v>
      </c>
      <c r="N31" s="9">
        <v>52</v>
      </c>
      <c r="O31" s="9">
        <v>56.9</v>
      </c>
      <c r="P31" s="9">
        <v>50.2</v>
      </c>
      <c r="Q31" s="9">
        <v>52.7</v>
      </c>
      <c r="R31" s="9">
        <v>17.8</v>
      </c>
      <c r="S31" s="9">
        <v>7.1</v>
      </c>
      <c r="T31" s="9">
        <v>2.2000000000000002</v>
      </c>
      <c r="U31" s="9">
        <v>1.7</v>
      </c>
      <c r="V31" s="9">
        <v>1.8</v>
      </c>
      <c r="W31" s="9">
        <v>1.6</v>
      </c>
      <c r="X31" s="9">
        <v>0.9</v>
      </c>
    </row>
    <row r="32" spans="1:34" x14ac:dyDescent="0.2">
      <c r="A32" t="s">
        <v>48</v>
      </c>
      <c r="B32" s="9">
        <v>3.6</v>
      </c>
      <c r="C32" s="9">
        <v>2.6</v>
      </c>
      <c r="D32" s="9">
        <v>2.6</v>
      </c>
      <c r="E32" s="9">
        <v>7.2</v>
      </c>
      <c r="F32" s="9">
        <v>0.7</v>
      </c>
      <c r="G32" s="9">
        <v>0.4</v>
      </c>
      <c r="H32" s="9">
        <v>2.5</v>
      </c>
      <c r="I32" s="9">
        <v>7.5</v>
      </c>
      <c r="J32" s="10">
        <v>0.5</v>
      </c>
      <c r="K32" s="9">
        <v>0.9</v>
      </c>
      <c r="L32" s="9">
        <v>1</v>
      </c>
      <c r="M32" s="9">
        <v>1</v>
      </c>
      <c r="N32" s="9">
        <v>0.9</v>
      </c>
      <c r="O32" s="9">
        <v>7.4</v>
      </c>
      <c r="P32" s="9">
        <v>6.5</v>
      </c>
      <c r="Q32" s="9">
        <v>7.3</v>
      </c>
      <c r="R32" s="9">
        <v>2.2000000000000002</v>
      </c>
      <c r="S32" s="9">
        <v>3.1</v>
      </c>
      <c r="T32" s="9">
        <v>1.7</v>
      </c>
      <c r="U32" s="9">
        <v>0.7</v>
      </c>
      <c r="V32" s="9">
        <v>1.4</v>
      </c>
      <c r="W32" s="9">
        <v>2.1</v>
      </c>
      <c r="X32" s="9">
        <v>0.9</v>
      </c>
    </row>
    <row r="33" spans="1:24" x14ac:dyDescent="0.2">
      <c r="A33" t="s">
        <v>49</v>
      </c>
      <c r="B33" s="9">
        <v>3.6</v>
      </c>
      <c r="C33" s="9">
        <v>2.6</v>
      </c>
      <c r="D33" s="9">
        <v>2.6</v>
      </c>
      <c r="E33" s="9">
        <v>7.2</v>
      </c>
      <c r="F33" s="9">
        <v>0.7</v>
      </c>
      <c r="G33" s="9">
        <v>0.4</v>
      </c>
      <c r="H33" s="9">
        <v>2.5</v>
      </c>
      <c r="I33" s="9">
        <v>7.5</v>
      </c>
      <c r="J33" s="10">
        <v>0.5</v>
      </c>
      <c r="K33" s="9">
        <v>0.9</v>
      </c>
      <c r="L33" s="9">
        <v>1</v>
      </c>
      <c r="M33" s="9">
        <v>1</v>
      </c>
      <c r="N33" s="9">
        <v>0.9</v>
      </c>
      <c r="O33" s="9">
        <v>7.4</v>
      </c>
      <c r="P33" s="9">
        <v>6.5</v>
      </c>
      <c r="Q33" s="9">
        <v>7.3</v>
      </c>
      <c r="R33" s="9">
        <v>2.2000000000000002</v>
      </c>
      <c r="S33" s="9">
        <v>3.1</v>
      </c>
      <c r="T33" s="9">
        <v>1.7</v>
      </c>
      <c r="U33" s="9">
        <v>0.7</v>
      </c>
      <c r="V33" s="9">
        <v>1.4</v>
      </c>
      <c r="W33" s="9">
        <v>2.1</v>
      </c>
      <c r="X33" s="9">
        <v>0.9</v>
      </c>
    </row>
    <row r="34" spans="1:24" x14ac:dyDescent="0.2">
      <c r="A34" t="s">
        <v>50</v>
      </c>
      <c r="B34" s="9">
        <v>3.5</v>
      </c>
      <c r="C34" s="9">
        <v>3.4</v>
      </c>
      <c r="D34" s="9">
        <v>2.5</v>
      </c>
      <c r="E34" s="9">
        <v>9.3000000000000007</v>
      </c>
      <c r="F34" s="9">
        <v>6.2</v>
      </c>
      <c r="G34" s="9">
        <v>3</v>
      </c>
      <c r="H34" s="9">
        <v>22.2</v>
      </c>
      <c r="I34" s="9">
        <v>65.400000000000006</v>
      </c>
      <c r="J34" s="10">
        <v>0.05</v>
      </c>
      <c r="K34" s="9">
        <v>1.6</v>
      </c>
      <c r="L34" s="9">
        <v>2.5</v>
      </c>
      <c r="M34" s="9">
        <v>2.5</v>
      </c>
      <c r="N34" s="9">
        <v>1</v>
      </c>
      <c r="O34" s="9">
        <v>7.4</v>
      </c>
      <c r="P34" s="9">
        <v>6.3</v>
      </c>
      <c r="Q34" s="9">
        <v>6.9</v>
      </c>
      <c r="R34" s="9">
        <v>2.2999999999999998</v>
      </c>
      <c r="S34" s="9">
        <v>7.9</v>
      </c>
      <c r="T34" s="9">
        <v>2.4</v>
      </c>
      <c r="U34" s="9">
        <v>1.5</v>
      </c>
      <c r="V34" s="9">
        <v>1.4</v>
      </c>
      <c r="W34" s="9">
        <v>1.4</v>
      </c>
      <c r="X34" s="9">
        <v>1.8</v>
      </c>
    </row>
    <row r="35" spans="1:24" x14ac:dyDescent="0.2">
      <c r="A35" t="s">
        <v>51</v>
      </c>
      <c r="B35" s="9">
        <v>3.6</v>
      </c>
      <c r="C35" s="9">
        <v>2.8</v>
      </c>
      <c r="D35" s="9">
        <v>2.6</v>
      </c>
      <c r="E35" s="9">
        <v>0.6</v>
      </c>
      <c r="F35" s="9">
        <v>9.1999999999999993</v>
      </c>
      <c r="G35" s="9">
        <v>3.4</v>
      </c>
      <c r="H35" s="9">
        <v>94</v>
      </c>
      <c r="I35" s="14">
        <v>982.2</v>
      </c>
      <c r="J35" s="10">
        <v>0.1</v>
      </c>
      <c r="K35" s="9">
        <v>1</v>
      </c>
      <c r="L35" s="9">
        <v>0.5</v>
      </c>
      <c r="M35" s="9">
        <v>0.1</v>
      </c>
      <c r="N35" s="9">
        <v>1</v>
      </c>
      <c r="O35" s="9">
        <v>7.4</v>
      </c>
      <c r="P35" s="9">
        <v>6.4</v>
      </c>
      <c r="Q35" s="9">
        <v>35.799999999999997</v>
      </c>
      <c r="R35" s="9">
        <v>2.4</v>
      </c>
      <c r="S35" s="9">
        <v>10</v>
      </c>
      <c r="T35" s="9">
        <v>3.4</v>
      </c>
      <c r="U35" s="9">
        <v>1.6</v>
      </c>
      <c r="V35" s="9">
        <v>1.6</v>
      </c>
      <c r="W35" s="9">
        <v>1.6</v>
      </c>
      <c r="X35" s="9">
        <v>0.8</v>
      </c>
    </row>
    <row r="36" spans="1:24" x14ac:dyDescent="0.2">
      <c r="A36" s="16" t="s">
        <v>52</v>
      </c>
      <c r="B36" s="9">
        <v>3.8</v>
      </c>
      <c r="C36" s="9">
        <v>3.8</v>
      </c>
      <c r="D36" s="9">
        <v>3.4</v>
      </c>
      <c r="E36" s="9">
        <v>9.4</v>
      </c>
      <c r="F36" s="9">
        <v>6</v>
      </c>
      <c r="G36" s="9">
        <v>3.9</v>
      </c>
      <c r="H36" s="9">
        <v>0.9</v>
      </c>
      <c r="I36" s="9">
        <v>2.2999999999999998</v>
      </c>
      <c r="J36" s="10">
        <v>0.02</v>
      </c>
      <c r="K36" s="9">
        <v>1.6</v>
      </c>
      <c r="L36" s="9">
        <v>1</v>
      </c>
      <c r="M36" s="9">
        <v>1</v>
      </c>
      <c r="N36" s="9">
        <v>1</v>
      </c>
      <c r="O36" s="9">
        <v>13</v>
      </c>
      <c r="P36" s="9">
        <v>12.9</v>
      </c>
      <c r="Q36" s="9">
        <v>14.1</v>
      </c>
      <c r="R36" s="9">
        <v>3.1</v>
      </c>
      <c r="S36" s="9">
        <v>9.4</v>
      </c>
      <c r="T36" s="9">
        <v>9.5</v>
      </c>
      <c r="U36" s="9">
        <v>1.6</v>
      </c>
      <c r="V36" s="9">
        <v>1.6</v>
      </c>
      <c r="W36" s="9">
        <v>1.6</v>
      </c>
      <c r="X36" s="9">
        <v>3.5</v>
      </c>
    </row>
    <row r="37" spans="1:24" x14ac:dyDescent="0.2">
      <c r="A37" s="16" t="s">
        <v>53</v>
      </c>
      <c r="B37" s="9">
        <v>4.5</v>
      </c>
      <c r="C37" s="9">
        <v>3</v>
      </c>
      <c r="D37" s="9">
        <v>3.4</v>
      </c>
      <c r="E37" s="9">
        <v>9.4</v>
      </c>
      <c r="F37" s="9">
        <v>0.6</v>
      </c>
      <c r="G37" s="9">
        <v>1.9</v>
      </c>
      <c r="H37" s="9">
        <v>91.2</v>
      </c>
      <c r="I37" s="9">
        <v>248.9</v>
      </c>
      <c r="J37" s="10">
        <v>0.06</v>
      </c>
      <c r="K37" s="9">
        <v>1.9</v>
      </c>
      <c r="L37" s="9">
        <v>1.7</v>
      </c>
      <c r="M37" s="9">
        <v>1.7</v>
      </c>
      <c r="N37" s="9">
        <v>0.99</v>
      </c>
      <c r="O37" s="9">
        <v>8.6</v>
      </c>
      <c r="P37" s="9">
        <v>8.6</v>
      </c>
      <c r="Q37" s="9">
        <v>9.1999999999999993</v>
      </c>
      <c r="R37" s="9">
        <v>3.2</v>
      </c>
      <c r="S37" s="9">
        <v>11.5</v>
      </c>
      <c r="T37" s="9">
        <v>8.4</v>
      </c>
      <c r="U37" s="9">
        <v>1.3</v>
      </c>
      <c r="V37" s="9">
        <v>1.4</v>
      </c>
      <c r="W37" s="9">
        <v>1.4</v>
      </c>
      <c r="X37" s="9">
        <v>0.8</v>
      </c>
    </row>
    <row r="38" spans="1:24" x14ac:dyDescent="0.2">
      <c r="A38" s="16" t="s">
        <v>54</v>
      </c>
      <c r="B38" s="9">
        <v>3.6</v>
      </c>
      <c r="C38" s="9">
        <v>3.4</v>
      </c>
      <c r="D38" s="9">
        <v>4.5</v>
      </c>
      <c r="E38" s="9">
        <v>4.5</v>
      </c>
      <c r="F38" s="9">
        <v>9.3000000000000007</v>
      </c>
      <c r="G38" s="9">
        <v>3.1</v>
      </c>
      <c r="H38" s="9">
        <v>1.2</v>
      </c>
      <c r="I38" s="9">
        <v>2.5</v>
      </c>
      <c r="J38" s="10">
        <v>0</v>
      </c>
      <c r="K38" s="9">
        <v>1.6</v>
      </c>
      <c r="L38" s="9">
        <v>1.2</v>
      </c>
      <c r="M38" s="9">
        <v>1</v>
      </c>
      <c r="N38" s="9">
        <v>1</v>
      </c>
      <c r="O38" s="9">
        <v>14.2</v>
      </c>
      <c r="P38" s="9">
        <v>12.9</v>
      </c>
      <c r="Q38" s="9">
        <v>13.8</v>
      </c>
      <c r="R38" s="9">
        <v>4.5</v>
      </c>
      <c r="S38" s="9">
        <v>7.3</v>
      </c>
      <c r="T38" s="9">
        <v>7.4</v>
      </c>
      <c r="U38" s="9">
        <v>1.4</v>
      </c>
      <c r="V38" s="9">
        <v>1.4</v>
      </c>
      <c r="W38" s="9">
        <v>1.4</v>
      </c>
      <c r="X38" s="9">
        <v>0.8</v>
      </c>
    </row>
    <row r="39" spans="1:24" x14ac:dyDescent="0.2">
      <c r="A39" s="16" t="s">
        <v>55</v>
      </c>
      <c r="B39" s="9">
        <v>2.9</v>
      </c>
      <c r="C39" s="9">
        <v>3.6</v>
      </c>
      <c r="D39" s="9">
        <v>2.6</v>
      </c>
      <c r="E39" s="9">
        <v>9.4</v>
      </c>
      <c r="F39" s="9">
        <v>16.600000000000001</v>
      </c>
      <c r="G39" s="9">
        <v>6.2</v>
      </c>
      <c r="H39" s="9">
        <v>1.2</v>
      </c>
      <c r="I39" s="9">
        <v>2.5</v>
      </c>
      <c r="J39" s="10">
        <v>0</v>
      </c>
      <c r="K39" s="9">
        <v>1.6</v>
      </c>
      <c r="L39" s="9">
        <v>1.2</v>
      </c>
      <c r="M39" s="9">
        <v>1</v>
      </c>
      <c r="N39" s="9">
        <v>0.9</v>
      </c>
      <c r="O39" s="9">
        <v>15.1</v>
      </c>
      <c r="P39" s="9">
        <v>12.5</v>
      </c>
      <c r="Q39" s="9">
        <v>13.9</v>
      </c>
      <c r="R39" s="9">
        <v>4.5999999999999996</v>
      </c>
      <c r="S39" s="9">
        <v>7.9</v>
      </c>
      <c r="T39" s="9">
        <v>2</v>
      </c>
      <c r="U39" s="9">
        <v>1.6</v>
      </c>
      <c r="V39" s="9">
        <v>1.4</v>
      </c>
      <c r="W39" s="9">
        <v>1.4</v>
      </c>
      <c r="X39" s="9">
        <v>0.8</v>
      </c>
    </row>
    <row r="40" spans="1:24" x14ac:dyDescent="0.2">
      <c r="A40" s="16" t="s">
        <v>56</v>
      </c>
      <c r="B40" s="9">
        <v>3.6</v>
      </c>
      <c r="C40" s="9">
        <v>3</v>
      </c>
      <c r="D40" s="9">
        <v>3.3</v>
      </c>
      <c r="E40" s="9">
        <v>9.4</v>
      </c>
      <c r="F40" s="9">
        <v>9.3000000000000007</v>
      </c>
      <c r="G40" s="9">
        <v>1.3</v>
      </c>
      <c r="H40" s="9">
        <v>80.599999999999994</v>
      </c>
      <c r="I40" s="9">
        <v>249.7</v>
      </c>
      <c r="J40" s="10">
        <v>0</v>
      </c>
      <c r="K40" s="9">
        <v>1.8</v>
      </c>
      <c r="L40" s="9">
        <v>1.7</v>
      </c>
      <c r="M40" s="9">
        <v>1.7</v>
      </c>
      <c r="N40" s="9">
        <v>1</v>
      </c>
      <c r="O40" s="9">
        <v>8.9</v>
      </c>
      <c r="P40" s="9">
        <v>8.6999999999999993</v>
      </c>
      <c r="Q40" s="9">
        <v>8.1</v>
      </c>
      <c r="R40" s="9">
        <v>3.1</v>
      </c>
      <c r="S40" s="9">
        <v>3</v>
      </c>
      <c r="T40" s="9">
        <v>2.4</v>
      </c>
      <c r="U40" s="9">
        <v>1.8</v>
      </c>
      <c r="V40" s="9">
        <v>1.6</v>
      </c>
      <c r="W40" s="9">
        <v>1.5</v>
      </c>
      <c r="X40" s="9">
        <v>0.2</v>
      </c>
    </row>
    <row r="41" spans="1:24" x14ac:dyDescent="0.2">
      <c r="B41" s="9"/>
      <c r="C41" s="9"/>
      <c r="D41" s="9"/>
      <c r="E41" s="9"/>
      <c r="F41" s="9"/>
      <c r="G41" s="9"/>
      <c r="H41" s="9"/>
      <c r="I41" s="9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x14ac:dyDescent="0.2">
      <c r="A42" s="13" t="s">
        <v>24</v>
      </c>
      <c r="B42" s="9">
        <f>MODE(B29:B40)</f>
        <v>3.6</v>
      </c>
      <c r="C42" s="9">
        <f t="shared" ref="C42:X42" si="4">MODE(C29:C40)</f>
        <v>3</v>
      </c>
      <c r="D42" s="9">
        <f t="shared" si="4"/>
        <v>2.6</v>
      </c>
      <c r="E42" s="9">
        <f t="shared" si="4"/>
        <v>9.4</v>
      </c>
      <c r="F42" s="9">
        <f t="shared" si="4"/>
        <v>9.3000000000000007</v>
      </c>
      <c r="G42" s="9">
        <f t="shared" si="4"/>
        <v>3.4</v>
      </c>
      <c r="H42" s="9">
        <f t="shared" si="4"/>
        <v>2.5</v>
      </c>
      <c r="I42" s="9">
        <f t="shared" si="4"/>
        <v>2.5</v>
      </c>
      <c r="J42" s="9">
        <f t="shared" si="4"/>
        <v>0</v>
      </c>
      <c r="K42" s="9">
        <f t="shared" si="4"/>
        <v>0.9</v>
      </c>
      <c r="L42" s="9">
        <f t="shared" si="4"/>
        <v>1</v>
      </c>
      <c r="M42" s="9">
        <f t="shared" si="4"/>
        <v>1</v>
      </c>
      <c r="N42" s="9">
        <f t="shared" si="4"/>
        <v>1</v>
      </c>
      <c r="O42" s="9">
        <f t="shared" si="4"/>
        <v>7.4</v>
      </c>
      <c r="P42" s="9">
        <f t="shared" si="4"/>
        <v>8.6</v>
      </c>
      <c r="Q42" s="9">
        <f t="shared" si="4"/>
        <v>7.3</v>
      </c>
      <c r="R42" s="9">
        <f t="shared" si="4"/>
        <v>3.2</v>
      </c>
      <c r="S42" s="9">
        <f t="shared" si="4"/>
        <v>3.1</v>
      </c>
      <c r="T42" s="9">
        <f t="shared" si="4"/>
        <v>1.7</v>
      </c>
      <c r="U42" s="9">
        <f t="shared" si="4"/>
        <v>1.6</v>
      </c>
      <c r="V42" s="9">
        <f t="shared" si="4"/>
        <v>1.4</v>
      </c>
      <c r="W42" s="9">
        <f t="shared" si="4"/>
        <v>1.6</v>
      </c>
      <c r="X42" s="9">
        <f t="shared" si="4"/>
        <v>0.8</v>
      </c>
    </row>
    <row r="43" spans="1:24" x14ac:dyDescent="0.2">
      <c r="A43" s="13" t="s">
        <v>25</v>
      </c>
      <c r="B43" s="9">
        <f>AVERAGE(B29:B40)</f>
        <v>7.9333333333333309</v>
      </c>
      <c r="C43" s="9">
        <f t="shared" ref="C43:X43" si="5">AVERAGE(C29:C40)</f>
        <v>7.6083333333333334</v>
      </c>
      <c r="D43" s="9">
        <f t="shared" si="5"/>
        <v>2.9583333333333326</v>
      </c>
      <c r="E43" s="9">
        <f t="shared" si="5"/>
        <v>8.1416666666666675</v>
      </c>
      <c r="F43" s="9">
        <f t="shared" si="5"/>
        <v>7.7583333333333337</v>
      </c>
      <c r="G43" s="9">
        <f t="shared" si="5"/>
        <v>3.0333333333333332</v>
      </c>
      <c r="H43" s="9">
        <f t="shared" si="5"/>
        <v>34.949999999999996</v>
      </c>
      <c r="I43" s="9">
        <f t="shared" si="5"/>
        <v>162.30000000000001</v>
      </c>
      <c r="J43" s="9">
        <f t="shared" si="5"/>
        <v>0.11083333333333335</v>
      </c>
      <c r="K43" s="9">
        <f t="shared" si="5"/>
        <v>1.675</v>
      </c>
      <c r="L43" s="9">
        <f t="shared" si="5"/>
        <v>1.5249999999999997</v>
      </c>
      <c r="M43" s="9">
        <f t="shared" si="5"/>
        <v>1.4583333333333333</v>
      </c>
      <c r="N43" s="9">
        <f t="shared" si="5"/>
        <v>5.2158333333333333</v>
      </c>
      <c r="O43" s="9">
        <f t="shared" si="5"/>
        <v>13.858333333333334</v>
      </c>
      <c r="P43" s="9">
        <f t="shared" si="5"/>
        <v>12.4</v>
      </c>
      <c r="Q43" s="9">
        <f t="shared" si="5"/>
        <v>15.674999999999999</v>
      </c>
      <c r="R43" s="9">
        <f t="shared" si="5"/>
        <v>4.3000000000000007</v>
      </c>
      <c r="S43" s="9">
        <f t="shared" si="5"/>
        <v>7.25</v>
      </c>
      <c r="T43" s="9">
        <f t="shared" si="5"/>
        <v>4.7833333333333323</v>
      </c>
      <c r="U43" s="9">
        <f t="shared" si="5"/>
        <v>1.4416666666666667</v>
      </c>
      <c r="V43" s="9">
        <f t="shared" si="5"/>
        <v>1.5166666666666668</v>
      </c>
      <c r="W43" s="9">
        <f t="shared" si="5"/>
        <v>1.6083333333333332</v>
      </c>
      <c r="X43" s="9">
        <f t="shared" si="5"/>
        <v>1.0916666666666668</v>
      </c>
    </row>
    <row r="47" spans="1:24" ht="38.25" x14ac:dyDescent="0.2">
      <c r="A47" s="13" t="s">
        <v>30</v>
      </c>
      <c r="B47" s="6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  <c r="H47" s="6" t="s">
        <v>8</v>
      </c>
      <c r="I47" s="6" t="s">
        <v>9</v>
      </c>
      <c r="J47" s="6" t="s">
        <v>10</v>
      </c>
      <c r="K47" s="6" t="s">
        <v>11</v>
      </c>
      <c r="L47" s="6" t="s">
        <v>12</v>
      </c>
      <c r="M47" s="6" t="s">
        <v>13</v>
      </c>
      <c r="N47" s="6" t="s">
        <v>14</v>
      </c>
      <c r="O47" s="6" t="s">
        <v>29</v>
      </c>
      <c r="P47" s="6" t="s">
        <v>15</v>
      </c>
      <c r="Q47" s="6" t="s">
        <v>16</v>
      </c>
      <c r="R47" s="6" t="s">
        <v>17</v>
      </c>
      <c r="S47" s="6" t="s">
        <v>18</v>
      </c>
      <c r="T47" s="6" t="s">
        <v>19</v>
      </c>
      <c r="U47" s="6" t="s">
        <v>20</v>
      </c>
      <c r="V47" s="6" t="s">
        <v>21</v>
      </c>
      <c r="W47" s="6" t="s">
        <v>22</v>
      </c>
      <c r="X47" s="6" t="s">
        <v>23</v>
      </c>
    </row>
    <row r="48" spans="1:24" x14ac:dyDescent="0.2">
      <c r="A48" s="13" t="s">
        <v>40</v>
      </c>
      <c r="B48" s="9">
        <v>3.6</v>
      </c>
      <c r="C48" s="9">
        <v>3</v>
      </c>
      <c r="D48" s="9">
        <v>2.5</v>
      </c>
      <c r="E48" s="9">
        <v>7.2</v>
      </c>
      <c r="F48" s="9">
        <v>16.8</v>
      </c>
      <c r="G48" s="9" t="e">
        <v>#N/A</v>
      </c>
      <c r="H48" s="9">
        <v>2.5</v>
      </c>
      <c r="I48" s="9">
        <v>0.8</v>
      </c>
      <c r="J48" s="9">
        <v>0.1</v>
      </c>
      <c r="K48" s="9">
        <v>1.5</v>
      </c>
      <c r="L48" s="9">
        <v>13</v>
      </c>
      <c r="M48" s="9">
        <v>3.5</v>
      </c>
      <c r="N48" s="9">
        <v>1</v>
      </c>
      <c r="O48" s="9">
        <v>10.3</v>
      </c>
      <c r="P48" s="9">
        <v>8.9</v>
      </c>
      <c r="Q48" s="9">
        <v>9.6</v>
      </c>
      <c r="R48" s="9">
        <v>3.1</v>
      </c>
      <c r="S48" s="9">
        <v>9.4</v>
      </c>
      <c r="T48" s="9">
        <v>3.1</v>
      </c>
      <c r="U48" s="9">
        <v>1.6</v>
      </c>
      <c r="V48" s="9">
        <v>1.4</v>
      </c>
      <c r="W48" s="9">
        <v>1.4</v>
      </c>
      <c r="X48" s="9">
        <v>0.8</v>
      </c>
    </row>
    <row r="49" spans="1:24" x14ac:dyDescent="0.2">
      <c r="A49" s="13" t="s">
        <v>26</v>
      </c>
      <c r="B49" s="9">
        <v>3.6</v>
      </c>
      <c r="C49" s="9">
        <v>2.9</v>
      </c>
      <c r="D49" s="9">
        <v>2.6</v>
      </c>
      <c r="E49" s="9">
        <v>9.4</v>
      </c>
      <c r="F49" s="9">
        <v>6</v>
      </c>
      <c r="G49" s="9">
        <v>1.9</v>
      </c>
      <c r="H49" s="9">
        <v>0.8</v>
      </c>
      <c r="I49" s="9" t="e">
        <v>#N/A</v>
      </c>
      <c r="J49" s="10">
        <v>0.1</v>
      </c>
      <c r="K49" s="9">
        <v>2.1</v>
      </c>
      <c r="L49" s="9">
        <v>1.4</v>
      </c>
      <c r="M49" s="9">
        <v>1.6</v>
      </c>
      <c r="N49" s="9">
        <v>1</v>
      </c>
      <c r="O49" s="9">
        <v>10.1</v>
      </c>
      <c r="P49" s="9">
        <v>8.6999999999999993</v>
      </c>
      <c r="Q49" s="9">
        <v>9.4</v>
      </c>
      <c r="R49" s="9">
        <v>2.2000000000000002</v>
      </c>
      <c r="S49" s="9">
        <v>0.9</v>
      </c>
      <c r="T49" s="9">
        <v>7.4</v>
      </c>
      <c r="U49" s="9">
        <v>1.7</v>
      </c>
      <c r="V49" s="9">
        <v>0.8</v>
      </c>
      <c r="W49" s="9">
        <v>1.5</v>
      </c>
      <c r="X49" s="9">
        <v>1</v>
      </c>
    </row>
    <row r="50" spans="1:24" x14ac:dyDescent="0.2">
      <c r="A50" s="13" t="s">
        <v>28</v>
      </c>
      <c r="B50" s="9">
        <v>3</v>
      </c>
      <c r="C50" s="9">
        <v>3</v>
      </c>
      <c r="D50" s="9">
        <v>3.4</v>
      </c>
      <c r="E50" s="9">
        <v>9.4</v>
      </c>
      <c r="F50" s="9" t="e">
        <v>#N/A</v>
      </c>
      <c r="G50" s="9">
        <v>2.4</v>
      </c>
      <c r="H50" s="9" t="e">
        <v>#N/A</v>
      </c>
      <c r="I50" s="9">
        <v>1.2</v>
      </c>
      <c r="J50" s="10" t="e">
        <v>#N/A</v>
      </c>
      <c r="K50" s="9" t="e">
        <v>#N/A</v>
      </c>
      <c r="L50" s="9" t="e">
        <v>#N/A</v>
      </c>
      <c r="M50" s="9" t="e">
        <v>#N/A</v>
      </c>
      <c r="N50" s="9">
        <v>1</v>
      </c>
      <c r="O50" s="9">
        <v>10.3</v>
      </c>
      <c r="P50" s="9">
        <v>8.9</v>
      </c>
      <c r="Q50" s="9" t="e">
        <v>#N/A</v>
      </c>
      <c r="R50" s="9">
        <v>3.1</v>
      </c>
      <c r="S50" s="9" t="e">
        <v>#N/A</v>
      </c>
      <c r="T50" s="9" t="e">
        <v>#N/A</v>
      </c>
      <c r="U50" s="9">
        <v>1.5</v>
      </c>
      <c r="V50" s="9">
        <v>1.6</v>
      </c>
      <c r="W50" s="9">
        <v>1.5</v>
      </c>
      <c r="X50" s="9">
        <v>0.9</v>
      </c>
    </row>
    <row r="51" spans="1:24" x14ac:dyDescent="0.2">
      <c r="A51" s="13" t="s">
        <v>27</v>
      </c>
      <c r="B51" s="3">
        <v>2.7</v>
      </c>
      <c r="C51" s="3">
        <v>7.9</v>
      </c>
      <c r="D51" s="3">
        <v>2.7</v>
      </c>
      <c r="E51" s="3">
        <v>7.9</v>
      </c>
      <c r="F51" s="3">
        <v>2.7</v>
      </c>
      <c r="G51" s="3">
        <v>2.6</v>
      </c>
      <c r="H51" s="3">
        <v>0.9</v>
      </c>
      <c r="I51" s="3">
        <v>2.2999999999999998</v>
      </c>
      <c r="J51" s="3">
        <v>7.0000000000000001E-3</v>
      </c>
      <c r="K51" s="3">
        <v>1.8</v>
      </c>
      <c r="L51" s="3">
        <v>1.8</v>
      </c>
      <c r="M51" s="3">
        <v>1.8</v>
      </c>
      <c r="N51" s="3">
        <v>1</v>
      </c>
      <c r="O51" s="3">
        <v>8.9</v>
      </c>
      <c r="P51" s="3">
        <v>7.8</v>
      </c>
      <c r="Q51" s="3">
        <v>8.5</v>
      </c>
      <c r="R51" s="3">
        <v>2.7</v>
      </c>
      <c r="S51" s="3">
        <v>7.1</v>
      </c>
      <c r="T51" s="3">
        <v>2.6</v>
      </c>
      <c r="U51" s="3">
        <v>1.5</v>
      </c>
      <c r="V51" s="3">
        <v>1.5</v>
      </c>
      <c r="W51" s="3">
        <v>1.5</v>
      </c>
      <c r="X51" s="3">
        <v>0.8</v>
      </c>
    </row>
    <row r="52" spans="1:24" x14ac:dyDescent="0.2">
      <c r="B52" s="9"/>
      <c r="C52" s="9"/>
      <c r="D52" s="9"/>
      <c r="E52" s="9"/>
      <c r="F52" s="9"/>
      <c r="G52" s="9"/>
      <c r="H52" s="9"/>
      <c r="I52" s="9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x14ac:dyDescent="0.2">
      <c r="B53" s="9"/>
      <c r="C53" s="9"/>
      <c r="D53" s="9"/>
      <c r="E53" s="9"/>
      <c r="F53" s="9"/>
      <c r="G53" s="9"/>
      <c r="H53" s="9"/>
      <c r="I53" s="9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ht="38.25" x14ac:dyDescent="0.2">
      <c r="A54" s="13" t="s">
        <v>31</v>
      </c>
      <c r="B54" s="6" t="s">
        <v>2</v>
      </c>
      <c r="C54" s="6" t="s">
        <v>3</v>
      </c>
      <c r="D54" s="6" t="s">
        <v>4</v>
      </c>
      <c r="E54" s="6" t="s">
        <v>5</v>
      </c>
      <c r="F54" s="6" t="s">
        <v>6</v>
      </c>
      <c r="G54" s="6" t="s">
        <v>7</v>
      </c>
      <c r="H54" s="6" t="s">
        <v>8</v>
      </c>
      <c r="I54" s="6" t="s">
        <v>9</v>
      </c>
      <c r="J54" s="6" t="s">
        <v>10</v>
      </c>
      <c r="K54" s="6" t="s">
        <v>11</v>
      </c>
      <c r="L54" s="6" t="s">
        <v>12</v>
      </c>
      <c r="M54" s="6" t="s">
        <v>13</v>
      </c>
      <c r="N54" s="6" t="s">
        <v>14</v>
      </c>
      <c r="O54" s="6" t="s">
        <v>29</v>
      </c>
      <c r="P54" s="6" t="s">
        <v>15</v>
      </c>
      <c r="Q54" s="6" t="s">
        <v>16</v>
      </c>
      <c r="R54" s="6" t="s">
        <v>17</v>
      </c>
      <c r="S54" s="6" t="s">
        <v>18</v>
      </c>
      <c r="T54" s="6" t="s">
        <v>19</v>
      </c>
      <c r="U54" s="6" t="s">
        <v>20</v>
      </c>
      <c r="V54" s="6" t="s">
        <v>21</v>
      </c>
      <c r="W54" s="6" t="s">
        <v>22</v>
      </c>
      <c r="X54" s="6" t="s">
        <v>23</v>
      </c>
    </row>
    <row r="55" spans="1:24" x14ac:dyDescent="0.2">
      <c r="A55" s="13" t="s">
        <v>40</v>
      </c>
      <c r="B55" s="9">
        <v>3.1</v>
      </c>
      <c r="C55" s="9">
        <v>3.0909090909090908</v>
      </c>
      <c r="D55" s="9">
        <v>2.790909090909091</v>
      </c>
      <c r="E55" s="9">
        <v>6.0363636363636379</v>
      </c>
      <c r="F55" s="9">
        <v>8.7000000000000011</v>
      </c>
      <c r="G55" s="9">
        <v>3.3</v>
      </c>
      <c r="H55" s="9">
        <v>58.918181818181822</v>
      </c>
      <c r="I55" s="9">
        <v>18.041818181818183</v>
      </c>
      <c r="J55" s="10">
        <v>0.46727272727272723</v>
      </c>
      <c r="K55" s="9">
        <v>4.8036363636363637</v>
      </c>
      <c r="L55" s="9">
        <v>5.7818181818181822</v>
      </c>
      <c r="M55" s="9">
        <v>7.3545454545454554</v>
      </c>
      <c r="N55" s="9">
        <v>1.0891774891774892</v>
      </c>
      <c r="O55" s="9">
        <v>8.1727272727272737</v>
      </c>
      <c r="P55" s="9">
        <v>8.1454545454545464</v>
      </c>
      <c r="Q55" s="9">
        <v>8.7363636363636363</v>
      </c>
      <c r="R55" s="9">
        <v>3.5090909090909093</v>
      </c>
      <c r="S55" s="9">
        <v>6.0090909090909097</v>
      </c>
      <c r="T55" s="9">
        <v>6.290909090909091</v>
      </c>
      <c r="U55" s="9">
        <v>1.6</v>
      </c>
      <c r="V55" s="9">
        <v>1.4636363636363638</v>
      </c>
      <c r="W55" s="9">
        <v>3.127272727272727</v>
      </c>
      <c r="X55" s="9">
        <v>0.84545454545454557</v>
      </c>
    </row>
    <row r="56" spans="1:24" x14ac:dyDescent="0.2">
      <c r="A56" s="13" t="s">
        <v>26</v>
      </c>
      <c r="B56" s="9">
        <v>3.2666666666666671</v>
      </c>
      <c r="C56" s="9">
        <v>3.066666666666666</v>
      </c>
      <c r="D56" s="9">
        <v>8.4555555555555557</v>
      </c>
      <c r="E56" s="9">
        <v>23.922222222222224</v>
      </c>
      <c r="F56" s="9">
        <v>4.9777777777777779</v>
      </c>
      <c r="G56" s="9">
        <v>3.3266666666666667</v>
      </c>
      <c r="H56" s="9">
        <v>90.444444444444443</v>
      </c>
      <c r="I56" s="9">
        <v>20.766666666666666</v>
      </c>
      <c r="J56" s="10">
        <v>0.5485714285714286</v>
      </c>
      <c r="K56" s="9">
        <v>10.119444444444445</v>
      </c>
      <c r="L56" s="9">
        <v>6.1711111111111112</v>
      </c>
      <c r="M56" s="9">
        <v>6.9111111111111114</v>
      </c>
      <c r="N56" s="9">
        <v>4.333333333333333</v>
      </c>
      <c r="O56" s="9">
        <v>8.2333333333333325</v>
      </c>
      <c r="P56" s="9">
        <v>6.9555555555555557</v>
      </c>
      <c r="Q56" s="9">
        <v>8.7555555555555546</v>
      </c>
      <c r="R56" s="9">
        <v>3.2522222222222226</v>
      </c>
      <c r="S56" s="9">
        <v>9.1199999999999992</v>
      </c>
      <c r="T56" s="9">
        <v>5.9111111111111114</v>
      </c>
      <c r="U56" s="9">
        <v>2.8555555555555556</v>
      </c>
      <c r="V56" s="9">
        <v>2.0499999999999998</v>
      </c>
      <c r="W56" s="9">
        <v>3.3888888888888888</v>
      </c>
      <c r="X56" s="9">
        <v>1.9412499999999999</v>
      </c>
    </row>
    <row r="57" spans="1:24" x14ac:dyDescent="0.2">
      <c r="A57" s="13" t="s">
        <v>28</v>
      </c>
      <c r="B57" s="9">
        <v>3</v>
      </c>
      <c r="C57" s="9">
        <v>2.98</v>
      </c>
      <c r="D57" s="9">
        <v>4.879999999999999</v>
      </c>
      <c r="E57" s="9">
        <v>9</v>
      </c>
      <c r="F57" s="9">
        <v>9.4</v>
      </c>
      <c r="G57" s="9">
        <v>4.8199999999999994</v>
      </c>
      <c r="H57" s="9">
        <v>1.8799999999999997</v>
      </c>
      <c r="I57" s="9">
        <v>1.3599999999999999</v>
      </c>
      <c r="J57" s="10">
        <v>1.0053999999999998</v>
      </c>
      <c r="K57" s="9">
        <v>1.4599999999999997</v>
      </c>
      <c r="L57" s="9">
        <v>1.5799999999999998</v>
      </c>
      <c r="M57" s="9">
        <v>1.44</v>
      </c>
      <c r="N57" s="9">
        <v>1</v>
      </c>
      <c r="O57" s="9">
        <v>9.66</v>
      </c>
      <c r="P57" s="9">
        <v>6.8</v>
      </c>
      <c r="Q57" s="9">
        <v>7.1599999999999993</v>
      </c>
      <c r="R57" s="9">
        <v>2.46</v>
      </c>
      <c r="S57" s="9">
        <v>7.26</v>
      </c>
      <c r="T57" s="9">
        <v>5.7200000000000006</v>
      </c>
      <c r="U57" s="9">
        <v>1.6</v>
      </c>
      <c r="V57" s="9">
        <v>1.3</v>
      </c>
      <c r="W57" s="9">
        <v>1.24</v>
      </c>
      <c r="X57" s="9">
        <v>0.86</v>
      </c>
    </row>
    <row r="58" spans="1:24" x14ac:dyDescent="0.2">
      <c r="A58" s="13" t="s">
        <v>27</v>
      </c>
      <c r="B58" s="3">
        <v>2.7</v>
      </c>
      <c r="C58" s="3">
        <v>7.9</v>
      </c>
      <c r="D58" s="3">
        <v>2.7</v>
      </c>
      <c r="E58" s="3">
        <v>7.9</v>
      </c>
      <c r="F58" s="3">
        <v>2.7</v>
      </c>
      <c r="G58" s="3">
        <v>2.6</v>
      </c>
      <c r="H58" s="3">
        <v>0.9</v>
      </c>
      <c r="I58" s="3">
        <v>2.2999999999999998</v>
      </c>
      <c r="J58" s="3">
        <v>7.0000000000000001E-3</v>
      </c>
      <c r="K58" s="3">
        <v>1.8</v>
      </c>
      <c r="L58" s="3">
        <v>1.8</v>
      </c>
      <c r="M58" s="3">
        <v>1.8</v>
      </c>
      <c r="N58" s="3">
        <v>1</v>
      </c>
      <c r="O58" s="3">
        <v>8.9</v>
      </c>
      <c r="P58" s="3">
        <v>7.8</v>
      </c>
      <c r="Q58" s="3">
        <v>8.5</v>
      </c>
      <c r="R58" s="3">
        <v>2.7</v>
      </c>
      <c r="S58" s="3">
        <v>7.1</v>
      </c>
      <c r="T58" s="3">
        <v>2.6</v>
      </c>
      <c r="U58" s="3">
        <v>1.5</v>
      </c>
      <c r="V58" s="3">
        <v>1.5</v>
      </c>
      <c r="W58" s="3">
        <v>1.5</v>
      </c>
      <c r="X58" s="3">
        <v>0.8</v>
      </c>
    </row>
    <row r="59" spans="1:24" x14ac:dyDescent="0.2">
      <c r="B59" s="9"/>
      <c r="C59" s="9"/>
      <c r="D59" s="9"/>
      <c r="E59" s="9"/>
      <c r="F59" s="9"/>
      <c r="G59" s="9"/>
      <c r="H59" s="9"/>
      <c r="I59" s="9"/>
      <c r="J59" s="10"/>
      <c r="K59" s="9"/>
      <c r="L59" s="9"/>
      <c r="M59" s="9"/>
      <c r="N59" s="9"/>
      <c r="O59" s="9"/>
      <c r="P59" s="9"/>
      <c r="Q59" s="11"/>
      <c r="R59" s="9"/>
      <c r="S59" s="9"/>
      <c r="T59" s="9"/>
      <c r="U59" s="9"/>
      <c r="V59" s="9"/>
      <c r="W59" s="9"/>
      <c r="X59" s="9"/>
    </row>
    <row r="60" spans="1:24" x14ac:dyDescent="0.2">
      <c r="B60" s="9"/>
      <c r="C60" s="9"/>
      <c r="D60" s="9"/>
      <c r="E60" s="9"/>
      <c r="F60" s="9"/>
      <c r="G60" s="9"/>
      <c r="H60" s="9"/>
      <c r="I60" s="9"/>
      <c r="J60" s="10"/>
      <c r="K60" s="9"/>
      <c r="L60" s="9"/>
      <c r="M60" s="9"/>
      <c r="N60" s="9"/>
      <c r="O60" s="9"/>
      <c r="P60" s="9"/>
      <c r="Q60" s="11"/>
      <c r="R60" s="9"/>
      <c r="S60" s="9"/>
      <c r="T60" s="9"/>
      <c r="U60" s="9"/>
      <c r="V60" s="9"/>
      <c r="W60" s="9"/>
      <c r="X60" s="9"/>
    </row>
    <row r="61" spans="1:24" x14ac:dyDescent="0.2">
      <c r="B61" s="9"/>
      <c r="C61" s="9"/>
      <c r="D61" s="9"/>
      <c r="E61" s="9"/>
      <c r="F61" s="9"/>
      <c r="G61" s="9"/>
      <c r="H61" s="9"/>
      <c r="I61" s="9"/>
      <c r="J61" s="10"/>
      <c r="K61" s="9"/>
      <c r="L61" s="9"/>
      <c r="M61" s="9"/>
      <c r="N61" s="9"/>
      <c r="O61" s="9"/>
      <c r="P61" s="9"/>
      <c r="Q61" s="11"/>
      <c r="R61" s="9"/>
      <c r="S61" s="9"/>
      <c r="T61" s="9"/>
      <c r="U61" s="9"/>
      <c r="V61" s="9"/>
      <c r="W61" s="9"/>
      <c r="X61" s="9"/>
    </row>
    <row r="62" spans="1:24" x14ac:dyDescent="0.2">
      <c r="B62" s="9"/>
      <c r="C62" s="9"/>
      <c r="D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1"/>
      <c r="R62" s="9"/>
      <c r="S62" s="9"/>
      <c r="T62" s="9"/>
      <c r="U62" s="9"/>
      <c r="V62" s="9"/>
      <c r="W62" s="9"/>
      <c r="X62" s="9"/>
    </row>
    <row r="63" spans="1:24" x14ac:dyDescent="0.2">
      <c r="B63" s="9"/>
      <c r="C63" s="9"/>
      <c r="D63" s="9"/>
      <c r="E63" s="9"/>
      <c r="F63" s="9"/>
      <c r="G63" s="9"/>
      <c r="H63" s="9"/>
      <c r="I63" s="9"/>
      <c r="J63" s="10"/>
      <c r="K63" s="9"/>
      <c r="L63" s="9"/>
      <c r="M63" s="9"/>
      <c r="N63" s="9"/>
      <c r="O63" s="9"/>
      <c r="P63" s="9"/>
      <c r="Q63" s="11"/>
      <c r="R63" s="9"/>
      <c r="S63" s="9"/>
      <c r="T63" s="9"/>
      <c r="U63" s="9"/>
      <c r="V63" s="9"/>
      <c r="W63" s="9"/>
      <c r="X63" s="9"/>
    </row>
    <row r="64" spans="1:24" x14ac:dyDescent="0.2">
      <c r="B64" s="9"/>
      <c r="C64" s="9"/>
      <c r="D64" s="9"/>
      <c r="E64" s="9"/>
      <c r="F64" s="9"/>
      <c r="G64" s="9"/>
      <c r="H64" s="9"/>
      <c r="I64" s="9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x14ac:dyDescent="0.2">
      <c r="B65" s="9"/>
      <c r="C65" s="9"/>
      <c r="D65" s="9"/>
      <c r="E65" s="9"/>
      <c r="F65" s="9"/>
      <c r="G65" s="9"/>
      <c r="H65" s="9"/>
      <c r="I65" s="9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x14ac:dyDescent="0.2">
      <c r="B66" s="9"/>
      <c r="C66" s="9"/>
      <c r="D66" s="9"/>
      <c r="E66" s="9"/>
      <c r="F66" s="9"/>
      <c r="G66" s="9"/>
      <c r="H66" s="9"/>
      <c r="I66" s="9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x14ac:dyDescent="0.2">
      <c r="B67" s="9"/>
      <c r="C67" s="9"/>
      <c r="D67" s="9"/>
      <c r="E67" s="9"/>
      <c r="F67" s="9"/>
      <c r="G67" s="9"/>
      <c r="H67" s="9"/>
      <c r="I67" s="9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x14ac:dyDescent="0.2">
      <c r="B68" s="9"/>
      <c r="C68" s="9"/>
      <c r="D68" s="9"/>
      <c r="E68" s="9"/>
      <c r="F68" s="9"/>
      <c r="G68" s="9"/>
      <c r="H68" s="9"/>
      <c r="I68" s="9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x14ac:dyDescent="0.2">
      <c r="B69" s="9"/>
      <c r="C69" s="9"/>
      <c r="D69" s="9"/>
      <c r="E69" s="9"/>
      <c r="F69" s="9"/>
      <c r="G69" s="9"/>
      <c r="H69" s="9"/>
      <c r="I69" s="9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 x14ac:dyDescent="0.2">
      <c r="B70" s="9"/>
      <c r="C70" s="9"/>
      <c r="D70" s="9"/>
      <c r="E70" s="9"/>
      <c r="F70" s="9"/>
      <c r="G70" s="9"/>
      <c r="H70" s="9"/>
      <c r="I70" s="9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x14ac:dyDescent="0.2">
      <c r="B71" s="9"/>
      <c r="C71" s="9"/>
      <c r="D71" s="9"/>
      <c r="E71" s="9"/>
      <c r="F71" s="9"/>
      <c r="G71" s="9"/>
      <c r="H71" s="9"/>
      <c r="I71" s="9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 x14ac:dyDescent="0.2">
      <c r="B72" s="9"/>
      <c r="C72" s="9"/>
      <c r="D72" s="9"/>
      <c r="E72" s="9"/>
      <c r="F72" s="9"/>
      <c r="G72" s="9"/>
      <c r="H72" s="9"/>
      <c r="I72" s="9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x14ac:dyDescent="0.2">
      <c r="B73" s="9"/>
      <c r="C73" s="9"/>
      <c r="D73" s="9"/>
      <c r="E73" s="9"/>
      <c r="F73" s="9"/>
      <c r="G73" s="9"/>
      <c r="H73" s="9"/>
      <c r="I73" s="9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 x14ac:dyDescent="0.2">
      <c r="B74" s="9"/>
      <c r="C74" s="9"/>
      <c r="D74" s="9"/>
      <c r="E74" s="9"/>
      <c r="F74" s="9"/>
      <c r="G74" s="9"/>
      <c r="H74" s="9"/>
      <c r="I74" s="9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x14ac:dyDescent="0.2">
      <c r="B75" s="9"/>
      <c r="C75" s="9"/>
      <c r="D75" s="9"/>
      <c r="E75" s="9"/>
      <c r="F75" s="9"/>
      <c r="G75" s="9"/>
      <c r="H75" s="9"/>
      <c r="I75" s="9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 ht="38.25" x14ac:dyDescent="0.2">
      <c r="B76" s="6" t="s">
        <v>2</v>
      </c>
      <c r="C76" s="6"/>
      <c r="D76" s="6" t="s">
        <v>4</v>
      </c>
      <c r="E76" s="6" t="s">
        <v>5</v>
      </c>
      <c r="F76" s="6" t="s">
        <v>6</v>
      </c>
      <c r="G76" s="6" t="s">
        <v>7</v>
      </c>
      <c r="H76" s="6" t="s">
        <v>8</v>
      </c>
      <c r="I76" s="6" t="s">
        <v>9</v>
      </c>
      <c r="J76" s="6" t="s">
        <v>10</v>
      </c>
      <c r="K76" s="6" t="s">
        <v>11</v>
      </c>
      <c r="L76" s="6" t="s">
        <v>12</v>
      </c>
      <c r="M76" s="6" t="s">
        <v>13</v>
      </c>
      <c r="N76" s="6" t="s">
        <v>14</v>
      </c>
      <c r="O76" s="6" t="s">
        <v>29</v>
      </c>
      <c r="P76" s="6" t="s">
        <v>15</v>
      </c>
      <c r="Q76" s="6" t="s">
        <v>16</v>
      </c>
      <c r="R76" s="6" t="s">
        <v>17</v>
      </c>
      <c r="S76" s="6" t="s">
        <v>18</v>
      </c>
      <c r="T76" s="6" t="s">
        <v>19</v>
      </c>
      <c r="U76" s="6" t="s">
        <v>20</v>
      </c>
      <c r="V76" s="6" t="s">
        <v>21</v>
      </c>
      <c r="W76" s="6" t="s">
        <v>22</v>
      </c>
      <c r="X76" s="6" t="s">
        <v>23</v>
      </c>
    </row>
    <row r="77" spans="1:24" x14ac:dyDescent="0.2">
      <c r="A77" s="13" t="s">
        <v>24</v>
      </c>
      <c r="B77" s="3">
        <f>MODE(B48:B74)</f>
        <v>3.6</v>
      </c>
      <c r="D77" s="3">
        <f t="shared" ref="D77:X77" si="6">MODE(D48:D74)</f>
        <v>2.7</v>
      </c>
      <c r="E77" s="3">
        <f t="shared" si="6"/>
        <v>9.4</v>
      </c>
      <c r="F77" s="3" t="e">
        <f t="shared" si="6"/>
        <v>#N/A</v>
      </c>
      <c r="G77" s="3" t="e">
        <f t="shared" si="6"/>
        <v>#N/A</v>
      </c>
      <c r="H77" s="3" t="e">
        <f t="shared" si="6"/>
        <v>#N/A</v>
      </c>
      <c r="I77" s="3" t="e">
        <f t="shared" si="6"/>
        <v>#N/A</v>
      </c>
      <c r="J77" s="3" t="e">
        <f t="shared" si="6"/>
        <v>#N/A</v>
      </c>
      <c r="K77" s="3" t="e">
        <f t="shared" si="6"/>
        <v>#N/A</v>
      </c>
      <c r="L77" s="3" t="e">
        <f t="shared" si="6"/>
        <v>#N/A</v>
      </c>
      <c r="M77" s="3" t="e">
        <f t="shared" si="6"/>
        <v>#N/A</v>
      </c>
      <c r="N77" s="3">
        <f t="shared" si="6"/>
        <v>1</v>
      </c>
      <c r="Q77" s="3" t="e">
        <f t="shared" si="6"/>
        <v>#N/A</v>
      </c>
      <c r="R77" s="3">
        <f t="shared" si="6"/>
        <v>3.1</v>
      </c>
      <c r="S77" s="3" t="e">
        <f t="shared" si="6"/>
        <v>#N/A</v>
      </c>
      <c r="T77" s="3" t="e">
        <f t="shared" si="6"/>
        <v>#N/A</v>
      </c>
      <c r="U77" s="3">
        <f t="shared" si="6"/>
        <v>1.6</v>
      </c>
      <c r="V77" s="3">
        <f t="shared" si="6"/>
        <v>1.5</v>
      </c>
      <c r="W77" s="3">
        <f t="shared" si="6"/>
        <v>1.5</v>
      </c>
      <c r="X77" s="3">
        <f t="shared" si="6"/>
        <v>0.8</v>
      </c>
    </row>
    <row r="78" spans="1:24" x14ac:dyDescent="0.2">
      <c r="A78" s="13" t="s">
        <v>27</v>
      </c>
      <c r="B78" s="3">
        <v>2.7</v>
      </c>
      <c r="D78" s="3">
        <v>2.7</v>
      </c>
      <c r="E78" s="3">
        <v>7.9</v>
      </c>
      <c r="F78" s="3">
        <v>2.7</v>
      </c>
      <c r="G78" s="3">
        <v>2.6</v>
      </c>
      <c r="H78" s="3">
        <v>2.5</v>
      </c>
      <c r="I78" s="3">
        <v>3</v>
      </c>
      <c r="J78" s="3">
        <v>7.0000000000000001E-3</v>
      </c>
      <c r="K78" s="3">
        <v>1.8</v>
      </c>
      <c r="L78" s="3">
        <v>1.8</v>
      </c>
      <c r="M78" s="3">
        <v>1.8</v>
      </c>
      <c r="N78" s="3">
        <v>1</v>
      </c>
      <c r="O78" s="3">
        <v>8.9</v>
      </c>
      <c r="P78" s="3">
        <v>7.8</v>
      </c>
      <c r="Q78" s="3">
        <v>8.5</v>
      </c>
      <c r="R78" s="3">
        <v>2.7</v>
      </c>
      <c r="S78" s="3">
        <v>7.1</v>
      </c>
      <c r="T78" s="3">
        <v>2.6</v>
      </c>
      <c r="U78" s="3">
        <v>1.5</v>
      </c>
      <c r="V78" s="3">
        <v>1.5</v>
      </c>
      <c r="W78" s="3">
        <v>1.5</v>
      </c>
      <c r="X78" s="3">
        <v>0.8</v>
      </c>
    </row>
    <row r="79" spans="1:24" ht="12" customHeight="1" x14ac:dyDescent="0.2">
      <c r="A79" s="13" t="s">
        <v>25</v>
      </c>
      <c r="B79" s="3">
        <f>AVERAGE(B48:B74)</f>
        <v>3.1208333333333331</v>
      </c>
      <c r="D79" s="3">
        <f t="shared" ref="D79:X79" si="7">AVERAGE(D48:D74)</f>
        <v>3.7533080808080808</v>
      </c>
      <c r="E79" s="3">
        <f t="shared" si="7"/>
        <v>10.094823232323233</v>
      </c>
      <c r="F79" s="3" t="e">
        <f t="shared" si="7"/>
        <v>#N/A</v>
      </c>
      <c r="G79" s="3" t="e">
        <f t="shared" si="7"/>
        <v>#N/A</v>
      </c>
      <c r="H79" s="3" t="e">
        <f t="shared" si="7"/>
        <v>#N/A</v>
      </c>
      <c r="I79" s="3" t="e">
        <f t="shared" si="7"/>
        <v>#N/A</v>
      </c>
      <c r="J79" s="3" t="e">
        <f t="shared" si="7"/>
        <v>#N/A</v>
      </c>
      <c r="K79" s="3" t="e">
        <f t="shared" si="7"/>
        <v>#N/A</v>
      </c>
      <c r="L79" s="3" t="e">
        <f t="shared" si="7"/>
        <v>#N/A</v>
      </c>
      <c r="M79" s="3" t="e">
        <f t="shared" si="7"/>
        <v>#N/A</v>
      </c>
      <c r="N79" s="3">
        <f t="shared" si="7"/>
        <v>1.4278138528138529</v>
      </c>
      <c r="Q79" s="3" t="e">
        <f t="shared" si="7"/>
        <v>#N/A</v>
      </c>
      <c r="R79" s="3">
        <f t="shared" si="7"/>
        <v>2.8776641414141415</v>
      </c>
      <c r="S79" s="3" t="e">
        <f t="shared" si="7"/>
        <v>#N/A</v>
      </c>
      <c r="T79" s="3" t="e">
        <f t="shared" si="7"/>
        <v>#N/A</v>
      </c>
      <c r="U79" s="3">
        <f t="shared" si="7"/>
        <v>1.7319444444444445</v>
      </c>
      <c r="V79" s="3">
        <f t="shared" si="7"/>
        <v>1.4517045454545456</v>
      </c>
      <c r="W79" s="3">
        <f t="shared" si="7"/>
        <v>1.8945202020202021</v>
      </c>
      <c r="X79" s="3">
        <f t="shared" si="7"/>
        <v>0.99333806818181825</v>
      </c>
    </row>
    <row r="92" spans="16:16" x14ac:dyDescent="0.2">
      <c r="P92" s="3" t="s">
        <v>32</v>
      </c>
    </row>
  </sheetData>
  <phoneticPr fontId="5" type="noConversion"/>
  <pageMargins left="0.5" right="0.5" top="0.5" bottom="0.5" header="0.5" footer="0.5"/>
  <pageSetup orientation="landscape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5" sqref="C35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5" sqref="H25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Company>Compaq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User</dc:creator>
  <cp:lastModifiedBy>Rick</cp:lastModifiedBy>
  <cp:lastPrinted>2005-09-08T15:38:54Z</cp:lastPrinted>
  <dcterms:created xsi:type="dcterms:W3CDTF">1999-03-11T14:35:42Z</dcterms:created>
  <dcterms:modified xsi:type="dcterms:W3CDTF">2011-09-20T15:17:29Z</dcterms:modified>
</cp:coreProperties>
</file>